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课程\0技术经济学\教案\分章节\"/>
    </mc:Choice>
  </mc:AlternateContent>
  <bookViews>
    <workbookView xWindow="480" yWindow="15" windowWidth="10635" windowHeight="8895" tabRatio="601" firstSheet="5" activeTab="8"/>
  </bookViews>
  <sheets>
    <sheet name="主要开发指标预测表" sheetId="20" r:id="rId1"/>
    <sheet name="建设投资估算表" sheetId="2" r:id="rId2"/>
    <sheet name="项目总投资使用计划与资金筹措表" sheetId="6" r:id="rId3"/>
    <sheet name="总成本费用估算表" sheetId="8" r:id="rId4"/>
    <sheet name="营业收入、营业税金及附加和增值税估算表" sheetId="9" r:id="rId5"/>
    <sheet name="项目投资现金流量表" sheetId="7" r:id="rId6"/>
    <sheet name="敏感性分析" sheetId="13" r:id="rId7"/>
    <sheet name="项目资本金现金流量表" sheetId="5" r:id="rId8"/>
    <sheet name="利润与利润分配表" sheetId="17" r:id="rId9"/>
    <sheet name="财务计划现金流量表" sheetId="21" r:id="rId10"/>
    <sheet name="借款还本付息计划表" sheetId="12" r:id="rId11"/>
  </sheets>
  <calcPr calcId="162913"/>
</workbook>
</file>

<file path=xl/calcChain.xml><?xml version="1.0" encoding="utf-8"?>
<calcChain xmlns="http://schemas.openxmlformats.org/spreadsheetml/2006/main">
  <c r="E12" i="17" l="1"/>
  <c r="F12" i="17"/>
  <c r="G12" i="17"/>
  <c r="H12" i="17"/>
  <c r="I12" i="17"/>
  <c r="J12" i="17"/>
  <c r="K12" i="17"/>
  <c r="L12" i="17"/>
  <c r="M12" i="17"/>
  <c r="N12" i="17"/>
  <c r="O12" i="17"/>
  <c r="D12" i="17"/>
  <c r="E11" i="9"/>
  <c r="F11" i="9"/>
  <c r="G11" i="9"/>
  <c r="H11" i="9"/>
  <c r="I11" i="9"/>
  <c r="J11" i="9"/>
  <c r="K11" i="9"/>
  <c r="L11" i="9"/>
  <c r="M11" i="9"/>
  <c r="N11" i="9"/>
  <c r="O11" i="9"/>
  <c r="D11" i="9"/>
  <c r="E5" i="17" l="1"/>
  <c r="F5" i="17"/>
  <c r="G5" i="17"/>
  <c r="H5" i="17"/>
  <c r="I5" i="17"/>
  <c r="J5" i="17"/>
  <c r="K5" i="17"/>
  <c r="L5" i="17"/>
  <c r="M5" i="17"/>
  <c r="N5" i="17"/>
  <c r="O5" i="17"/>
  <c r="N5" i="13"/>
  <c r="N6" i="13"/>
  <c r="N7" i="13"/>
  <c r="N8" i="13"/>
  <c r="N9" i="13"/>
  <c r="N10" i="13"/>
  <c r="N11" i="13"/>
  <c r="N12" i="13"/>
  <c r="N13" i="13"/>
  <c r="N4" i="13"/>
  <c r="Q14" i="13"/>
  <c r="E11" i="7"/>
  <c r="D11" i="7"/>
  <c r="L27" i="7"/>
  <c r="K27" i="7"/>
  <c r="J27" i="7"/>
  <c r="F28" i="7" s="1"/>
  <c r="E18" i="8"/>
  <c r="F18" i="8"/>
  <c r="G18" i="8"/>
  <c r="H18" i="8"/>
  <c r="I18" i="8"/>
  <c r="J18" i="8"/>
  <c r="K18" i="8"/>
  <c r="L18" i="8"/>
  <c r="M18" i="8"/>
  <c r="N18" i="8"/>
  <c r="O18" i="8"/>
  <c r="D18" i="8"/>
  <c r="E28" i="8"/>
  <c r="F28" i="8"/>
  <c r="G28" i="8"/>
  <c r="H28" i="8"/>
  <c r="I28" i="8"/>
  <c r="J28" i="8"/>
  <c r="K28" i="8"/>
  <c r="L28" i="8"/>
  <c r="M28" i="8"/>
  <c r="N28" i="8"/>
  <c r="O28" i="8"/>
  <c r="D28" i="8"/>
  <c r="E7" i="9"/>
  <c r="F7" i="9"/>
  <c r="G7" i="9"/>
  <c r="H7" i="9"/>
  <c r="I7" i="9"/>
  <c r="J7" i="9"/>
  <c r="K7" i="9"/>
  <c r="L7" i="9"/>
  <c r="M7" i="9"/>
  <c r="N7" i="9"/>
  <c r="O7" i="9"/>
  <c r="D7" i="9"/>
  <c r="E22" i="9"/>
  <c r="E21" i="9" s="1"/>
  <c r="F22" i="9"/>
  <c r="G22" i="9"/>
  <c r="G21" i="9" s="1"/>
  <c r="H22" i="9"/>
  <c r="I22" i="9"/>
  <c r="J22" i="9"/>
  <c r="J21" i="9" s="1"/>
  <c r="K22" i="9"/>
  <c r="K21" i="9" s="1"/>
  <c r="L22" i="9"/>
  <c r="L21" i="9" s="1"/>
  <c r="M22" i="9"/>
  <c r="M21" i="9" s="1"/>
  <c r="N22" i="9"/>
  <c r="O22" i="9"/>
  <c r="O21" i="9" s="1"/>
  <c r="D22" i="9"/>
  <c r="J18" i="9"/>
  <c r="K18" i="9" s="1"/>
  <c r="K17" i="9"/>
  <c r="I29" i="7"/>
  <c r="H29" i="7"/>
  <c r="D11" i="5"/>
  <c r="E27" i="9"/>
  <c r="F27" i="9"/>
  <c r="G27" i="9"/>
  <c r="H27" i="9"/>
  <c r="I27" i="9"/>
  <c r="J27" i="9"/>
  <c r="K27" i="9"/>
  <c r="L27" i="9"/>
  <c r="M27" i="9"/>
  <c r="N27" i="9"/>
  <c r="O27" i="9"/>
  <c r="D27" i="9"/>
  <c r="D19" i="9"/>
  <c r="D18" i="9"/>
  <c r="I19" i="9"/>
  <c r="G28" i="7" l="1"/>
  <c r="G27" i="7"/>
  <c r="F27" i="7"/>
  <c r="F21" i="9"/>
  <c r="N21" i="9"/>
  <c r="I21" i="9"/>
  <c r="H21" i="9"/>
  <c r="D21" i="9"/>
  <c r="F20" i="21"/>
  <c r="F34" i="6"/>
  <c r="F32" i="6" s="1"/>
  <c r="E34" i="6"/>
  <c r="E32" i="6" s="1"/>
  <c r="F31" i="6"/>
  <c r="F29" i="6" s="1"/>
  <c r="E31" i="6"/>
  <c r="E29" i="6" s="1"/>
  <c r="D23" i="6"/>
  <c r="D22" i="6" s="1"/>
  <c r="D35" i="6" s="1"/>
  <c r="I27" i="21" l="1"/>
  <c r="J27" i="21"/>
  <c r="K27" i="21"/>
  <c r="L27" i="21"/>
  <c r="M27" i="21"/>
  <c r="N27" i="21"/>
  <c r="O27" i="21"/>
  <c r="I28" i="21"/>
  <c r="J28" i="21"/>
  <c r="K28" i="21"/>
  <c r="L28" i="21"/>
  <c r="M28" i="21"/>
  <c r="N28" i="21"/>
  <c r="O28" i="21"/>
  <c r="I29" i="21"/>
  <c r="J29" i="21"/>
  <c r="K29" i="21"/>
  <c r="L29" i="21"/>
  <c r="M29" i="21"/>
  <c r="N29" i="21"/>
  <c r="O29" i="21"/>
  <c r="I21" i="21"/>
  <c r="J21" i="21"/>
  <c r="K21" i="21"/>
  <c r="L21" i="21"/>
  <c r="M21" i="21"/>
  <c r="N21" i="21"/>
  <c r="O21" i="21"/>
  <c r="I23" i="21"/>
  <c r="J23" i="21"/>
  <c r="K23" i="21"/>
  <c r="L23" i="21"/>
  <c r="M23" i="21"/>
  <c r="N23" i="21"/>
  <c r="O23" i="21"/>
  <c r="C67" i="8" l="1"/>
  <c r="C68" i="8"/>
  <c r="C72" i="8"/>
  <c r="C73" i="8"/>
  <c r="C75" i="8"/>
  <c r="C77" i="8"/>
  <c r="C81" i="8"/>
  <c r="E82" i="8"/>
  <c r="F82" i="8"/>
  <c r="G82" i="8"/>
  <c r="H82" i="8"/>
  <c r="I82" i="8"/>
  <c r="J82" i="8"/>
  <c r="K82" i="8"/>
  <c r="L82" i="8"/>
  <c r="M82" i="8"/>
  <c r="N82" i="8"/>
  <c r="O82" i="8"/>
  <c r="D82" i="8"/>
  <c r="L79" i="8"/>
  <c r="M79" i="8"/>
  <c r="N79" i="8"/>
  <c r="O79" i="8"/>
  <c r="E75" i="8"/>
  <c r="F75" i="8"/>
  <c r="G75" i="8"/>
  <c r="H75" i="8"/>
  <c r="I75" i="8"/>
  <c r="J75" i="8"/>
  <c r="K75" i="8"/>
  <c r="L75" i="8"/>
  <c r="M75" i="8"/>
  <c r="N75" i="8"/>
  <c r="O75" i="8"/>
  <c r="D75" i="8"/>
  <c r="E62" i="8"/>
  <c r="F62" i="8"/>
  <c r="G62" i="8"/>
  <c r="H62" i="8"/>
  <c r="I62" i="8"/>
  <c r="J62" i="8"/>
  <c r="K62" i="8"/>
  <c r="L62" i="8"/>
  <c r="M62" i="8"/>
  <c r="N62" i="8"/>
  <c r="O62" i="8"/>
  <c r="D62" i="8"/>
  <c r="C62" i="8" s="1"/>
  <c r="E60" i="8"/>
  <c r="F60" i="8"/>
  <c r="G60" i="8"/>
  <c r="H60" i="8"/>
  <c r="I60" i="8"/>
  <c r="J60" i="8"/>
  <c r="K60" i="8"/>
  <c r="L60" i="8"/>
  <c r="M60" i="8"/>
  <c r="N60" i="8"/>
  <c r="O60" i="8"/>
  <c r="E61" i="8"/>
  <c r="F61" i="8"/>
  <c r="G61" i="8"/>
  <c r="H61" i="8"/>
  <c r="I61" i="8"/>
  <c r="J61" i="8"/>
  <c r="K61" i="8"/>
  <c r="L61" i="8"/>
  <c r="M61" i="8"/>
  <c r="N61" i="8"/>
  <c r="O61" i="8"/>
  <c r="E63" i="8"/>
  <c r="F63" i="8"/>
  <c r="G63" i="8"/>
  <c r="H63" i="8"/>
  <c r="I63" i="8"/>
  <c r="J63" i="8"/>
  <c r="K63" i="8"/>
  <c r="L63" i="8"/>
  <c r="M63" i="8"/>
  <c r="N63" i="8"/>
  <c r="O63" i="8"/>
  <c r="E69" i="8"/>
  <c r="F69" i="8"/>
  <c r="G69" i="8"/>
  <c r="H69" i="8"/>
  <c r="I69" i="8"/>
  <c r="J69" i="8"/>
  <c r="K69" i="8"/>
  <c r="L69" i="8"/>
  <c r="M69" i="8"/>
  <c r="N69" i="8"/>
  <c r="O69" i="8"/>
  <c r="E70" i="8"/>
  <c r="F70" i="8"/>
  <c r="G70" i="8"/>
  <c r="H70" i="8"/>
  <c r="I70" i="8"/>
  <c r="J70" i="8"/>
  <c r="K70" i="8"/>
  <c r="L70" i="8"/>
  <c r="M70" i="8"/>
  <c r="N70" i="8"/>
  <c r="O70" i="8"/>
  <c r="E73" i="8"/>
  <c r="F73" i="8"/>
  <c r="G73" i="8"/>
  <c r="H73" i="8"/>
  <c r="I73" i="8"/>
  <c r="J73" i="8"/>
  <c r="K73" i="8"/>
  <c r="L73" i="8"/>
  <c r="M73" i="8"/>
  <c r="N73" i="8"/>
  <c r="O73" i="8"/>
  <c r="D73" i="8"/>
  <c r="D70" i="8"/>
  <c r="D69" i="8"/>
  <c r="D63" i="8"/>
  <c r="D61" i="8"/>
  <c r="D60" i="8"/>
  <c r="C61" i="8" l="1"/>
  <c r="C63" i="8"/>
  <c r="C82" i="8"/>
  <c r="C69" i="8"/>
  <c r="C60" i="8"/>
  <c r="C70" i="8"/>
  <c r="K8" i="12"/>
  <c r="J8" i="12"/>
  <c r="I8" i="12"/>
  <c r="H8" i="12"/>
  <c r="G8" i="12"/>
  <c r="F8" i="12"/>
  <c r="E19" i="8"/>
  <c r="F19" i="8"/>
  <c r="G19" i="8"/>
  <c r="H19" i="8"/>
  <c r="I19" i="8"/>
  <c r="J19" i="8"/>
  <c r="K19" i="8"/>
  <c r="L19" i="8"/>
  <c r="M19" i="8"/>
  <c r="N19" i="8"/>
  <c r="O19" i="8"/>
  <c r="E20" i="8"/>
  <c r="F20" i="8"/>
  <c r="G20" i="8"/>
  <c r="H20" i="8"/>
  <c r="I20" i="8"/>
  <c r="J20" i="8"/>
  <c r="K20" i="8"/>
  <c r="L20" i="8"/>
  <c r="M20" i="8"/>
  <c r="N20" i="8"/>
  <c r="O20" i="8"/>
  <c r="D20" i="8"/>
  <c r="D19" i="8"/>
  <c r="J44" i="8"/>
  <c r="G44" i="8"/>
  <c r="H44" i="8"/>
  <c r="I44" i="8"/>
  <c r="F44" i="8"/>
  <c r="E44" i="8"/>
  <c r="O40" i="8"/>
  <c r="G40" i="8"/>
  <c r="H40" i="8"/>
  <c r="I40" i="8"/>
  <c r="J40" i="8"/>
  <c r="K40" i="8"/>
  <c r="L40" i="8"/>
  <c r="M40" i="8"/>
  <c r="N40" i="8"/>
  <c r="F40" i="8"/>
  <c r="E40" i="8"/>
  <c r="O36" i="8"/>
  <c r="N36" i="8"/>
  <c r="G36" i="8"/>
  <c r="H36" i="8"/>
  <c r="I36" i="8"/>
  <c r="J36" i="8"/>
  <c r="K36" i="8"/>
  <c r="L36" i="8"/>
  <c r="M36" i="8"/>
  <c r="F36" i="8"/>
  <c r="E36" i="8"/>
  <c r="D36" i="8"/>
  <c r="F43" i="8"/>
  <c r="C43" i="8" s="1"/>
  <c r="E43" i="8"/>
  <c r="F39" i="8"/>
  <c r="C39" i="8" s="1"/>
  <c r="E39" i="8"/>
  <c r="E35" i="8"/>
  <c r="E37" i="8" s="1"/>
  <c r="D35" i="8"/>
  <c r="F35" i="8" l="1"/>
  <c r="F41" i="6"/>
  <c r="F40" i="6"/>
  <c r="E40" i="6"/>
  <c r="E38" i="6"/>
  <c r="E27" i="6" s="1"/>
  <c r="F38" i="6"/>
  <c r="F27" i="6" s="1"/>
  <c r="C6" i="6"/>
  <c r="C12" i="6"/>
  <c r="C15" i="6"/>
  <c r="C29" i="6"/>
  <c r="D43" i="6"/>
  <c r="D5" i="6" s="1"/>
  <c r="D4" i="6" s="1"/>
  <c r="E37" i="6"/>
  <c r="F42" i="6"/>
  <c r="F37" i="6" s="1"/>
  <c r="F26" i="6" s="1"/>
  <c r="E42" i="6"/>
  <c r="F36" i="6"/>
  <c r="F25" i="6" s="1"/>
  <c r="E36" i="6"/>
  <c r="E25" i="6" s="1"/>
  <c r="C3" i="20"/>
  <c r="D3" i="20"/>
  <c r="E3" i="20"/>
  <c r="F3" i="20"/>
  <c r="G3" i="20"/>
  <c r="H3" i="20"/>
  <c r="I3" i="20"/>
  <c r="J3" i="20"/>
  <c r="K3" i="20"/>
  <c r="L3" i="20"/>
  <c r="M3" i="20"/>
  <c r="B3" i="20"/>
  <c r="F37" i="8" l="1"/>
  <c r="C35" i="8"/>
  <c r="F23" i="6"/>
  <c r="E39" i="6"/>
  <c r="E26" i="6"/>
  <c r="E23" i="6" s="1"/>
  <c r="F39" i="6"/>
  <c r="M65" i="8"/>
  <c r="M71" i="8"/>
  <c r="M64" i="8"/>
  <c r="M66" i="8"/>
  <c r="M59" i="8"/>
  <c r="E65" i="8"/>
  <c r="E71" i="8"/>
  <c r="E64" i="8"/>
  <c r="E59" i="8"/>
  <c r="E66" i="8"/>
  <c r="D71" i="8"/>
  <c r="D59" i="8"/>
  <c r="D66" i="8"/>
  <c r="D65" i="8"/>
  <c r="D64" i="8"/>
  <c r="L64" i="8"/>
  <c r="L65" i="8"/>
  <c r="L66" i="8"/>
  <c r="L71" i="8"/>
  <c r="L59" i="8"/>
  <c r="H64" i="8"/>
  <c r="H71" i="8"/>
  <c r="H59" i="8"/>
  <c r="H66" i="8"/>
  <c r="H65" i="8"/>
  <c r="O66" i="8"/>
  <c r="O64" i="8"/>
  <c r="O65" i="8"/>
  <c r="O71" i="8"/>
  <c r="O59" i="8"/>
  <c r="G66" i="8"/>
  <c r="G64" i="8"/>
  <c r="G65" i="8"/>
  <c r="G71" i="8"/>
  <c r="G59" i="8"/>
  <c r="I65" i="8"/>
  <c r="I71" i="8"/>
  <c r="I59" i="8"/>
  <c r="I64" i="8"/>
  <c r="I66" i="8"/>
  <c r="K66" i="8"/>
  <c r="K65" i="8"/>
  <c r="K71" i="8"/>
  <c r="K59" i="8"/>
  <c r="K64" i="8"/>
  <c r="N66" i="8"/>
  <c r="N65" i="8"/>
  <c r="N71" i="8"/>
  <c r="N59" i="8"/>
  <c r="N64" i="8"/>
  <c r="J66" i="8"/>
  <c r="J65" i="8"/>
  <c r="J71" i="8"/>
  <c r="J59" i="8"/>
  <c r="J64" i="8"/>
  <c r="F66" i="8"/>
  <c r="F65" i="8"/>
  <c r="F71" i="8"/>
  <c r="F59" i="8"/>
  <c r="F64" i="8"/>
  <c r="C32" i="6"/>
  <c r="E41" i="6"/>
  <c r="C9" i="21"/>
  <c r="C17" i="21"/>
  <c r="C19" i="21"/>
  <c r="C22" i="21"/>
  <c r="C24" i="21"/>
  <c r="C30" i="21"/>
  <c r="C31" i="21"/>
  <c r="C32" i="21"/>
  <c r="C37" i="21"/>
  <c r="M16" i="21"/>
  <c r="N16" i="21"/>
  <c r="G21" i="21"/>
  <c r="H21" i="21"/>
  <c r="G23" i="21"/>
  <c r="H23" i="21"/>
  <c r="G27" i="21"/>
  <c r="H27" i="21"/>
  <c r="G28" i="21"/>
  <c r="H28" i="21"/>
  <c r="G29" i="21"/>
  <c r="H29" i="21"/>
  <c r="E43" i="6" l="1"/>
  <c r="E28" i="6"/>
  <c r="E22" i="6" s="1"/>
  <c r="F43" i="6"/>
  <c r="F28" i="6"/>
  <c r="F22" i="6"/>
  <c r="F35" i="6" s="1"/>
  <c r="K58" i="8"/>
  <c r="K57" i="8" s="1"/>
  <c r="L58" i="8"/>
  <c r="L57" i="8" s="1"/>
  <c r="C59" i="8"/>
  <c r="D58" i="8"/>
  <c r="F58" i="8"/>
  <c r="F57" i="8" s="1"/>
  <c r="G58" i="8"/>
  <c r="G57" i="8" s="1"/>
  <c r="H58" i="8"/>
  <c r="H57" i="8" s="1"/>
  <c r="C64" i="8"/>
  <c r="C71" i="8"/>
  <c r="J58" i="8"/>
  <c r="J57" i="8" s="1"/>
  <c r="I58" i="8"/>
  <c r="I57" i="8" s="1"/>
  <c r="O58" i="8"/>
  <c r="O57" i="8" s="1"/>
  <c r="C65" i="8"/>
  <c r="N58" i="8"/>
  <c r="N57" i="8" s="1"/>
  <c r="C66" i="8"/>
  <c r="E58" i="8"/>
  <c r="E57" i="8" s="1"/>
  <c r="M58" i="8"/>
  <c r="M57" i="8" s="1"/>
  <c r="F5" i="6"/>
  <c r="F14" i="6" s="1"/>
  <c r="N20" i="21"/>
  <c r="N18" i="21" s="1"/>
  <c r="M20" i="21"/>
  <c r="M18" i="21" s="1"/>
  <c r="I20" i="21"/>
  <c r="I18" i="21" s="1"/>
  <c r="L20" i="21"/>
  <c r="L18" i="21" s="1"/>
  <c r="H20" i="21"/>
  <c r="H18" i="21" s="1"/>
  <c r="O26" i="21"/>
  <c r="K26" i="21"/>
  <c r="G26" i="21"/>
  <c r="O20" i="21"/>
  <c r="O18" i="21" s="1"/>
  <c r="K20" i="21"/>
  <c r="K18" i="21" s="1"/>
  <c r="G20" i="21"/>
  <c r="G18" i="21" s="1"/>
  <c r="N26" i="21"/>
  <c r="J26" i="21"/>
  <c r="L26" i="21"/>
  <c r="H26" i="21"/>
  <c r="J20" i="21"/>
  <c r="J18" i="21" s="1"/>
  <c r="M26" i="21"/>
  <c r="I26" i="21"/>
  <c r="O13" i="5"/>
  <c r="E35" i="6" l="1"/>
  <c r="E5" i="6" s="1"/>
  <c r="C22" i="6"/>
  <c r="D57" i="8"/>
  <c r="C58" i="8"/>
  <c r="C5" i="6"/>
  <c r="F10" i="6"/>
  <c r="E10" i="8"/>
  <c r="F10" i="8"/>
  <c r="G10" i="8"/>
  <c r="H10" i="8"/>
  <c r="I10" i="8"/>
  <c r="J10" i="8"/>
  <c r="K10" i="8"/>
  <c r="L10" i="8"/>
  <c r="M10" i="8"/>
  <c r="N10" i="8"/>
  <c r="O10" i="8"/>
  <c r="D10" i="8"/>
  <c r="E5" i="8"/>
  <c r="F5" i="8"/>
  <c r="G5" i="8"/>
  <c r="H5" i="8"/>
  <c r="I5" i="8"/>
  <c r="J5" i="8"/>
  <c r="K5" i="8"/>
  <c r="L5" i="8"/>
  <c r="M5" i="8"/>
  <c r="N5" i="8"/>
  <c r="O5" i="8"/>
  <c r="E6" i="8"/>
  <c r="F6" i="8"/>
  <c r="G6" i="8"/>
  <c r="H6" i="8"/>
  <c r="I6" i="8"/>
  <c r="J6" i="8"/>
  <c r="K6" i="8"/>
  <c r="L6" i="8"/>
  <c r="M6" i="8"/>
  <c r="N6" i="8"/>
  <c r="O6" i="8"/>
  <c r="E7" i="8"/>
  <c r="F7" i="8"/>
  <c r="G7" i="8"/>
  <c r="H7" i="8"/>
  <c r="I7" i="8"/>
  <c r="J7" i="8"/>
  <c r="K7" i="8"/>
  <c r="L7" i="8"/>
  <c r="M7" i="8"/>
  <c r="N7" i="8"/>
  <c r="O7" i="8"/>
  <c r="E8" i="8"/>
  <c r="F8" i="8"/>
  <c r="G8" i="8"/>
  <c r="H8" i="8"/>
  <c r="I8" i="8"/>
  <c r="J8" i="8"/>
  <c r="K8" i="8"/>
  <c r="L8" i="8"/>
  <c r="M8" i="8"/>
  <c r="N8" i="8"/>
  <c r="O8" i="8"/>
  <c r="E9" i="8"/>
  <c r="F9" i="8"/>
  <c r="G9" i="8"/>
  <c r="H9" i="8"/>
  <c r="I9" i="8"/>
  <c r="J9" i="8"/>
  <c r="K9" i="8"/>
  <c r="L9" i="8"/>
  <c r="M9" i="8"/>
  <c r="N9" i="8"/>
  <c r="O9" i="8"/>
  <c r="E11" i="8"/>
  <c r="F11" i="8"/>
  <c r="G11" i="8"/>
  <c r="H11" i="8"/>
  <c r="I11" i="8"/>
  <c r="J11" i="8"/>
  <c r="K11" i="8"/>
  <c r="L11" i="8"/>
  <c r="M11" i="8"/>
  <c r="N11" i="8"/>
  <c r="O11" i="8"/>
  <c r="E12" i="8"/>
  <c r="F12" i="8"/>
  <c r="G12" i="8"/>
  <c r="H12" i="8"/>
  <c r="I12" i="8"/>
  <c r="J12" i="8"/>
  <c r="K12" i="8"/>
  <c r="L12" i="8"/>
  <c r="M12" i="8"/>
  <c r="N12" i="8"/>
  <c r="O12" i="8"/>
  <c r="E13" i="8"/>
  <c r="F13" i="8"/>
  <c r="G13" i="8"/>
  <c r="H13" i="8"/>
  <c r="I13" i="8"/>
  <c r="J13" i="8"/>
  <c r="K13" i="8"/>
  <c r="L13" i="8"/>
  <c r="M13" i="8"/>
  <c r="N13" i="8"/>
  <c r="O13" i="8"/>
  <c r="E14" i="8"/>
  <c r="F14" i="8"/>
  <c r="G14" i="8"/>
  <c r="H14" i="8"/>
  <c r="I14" i="8"/>
  <c r="J14" i="8"/>
  <c r="K14" i="8"/>
  <c r="L14" i="8"/>
  <c r="M14" i="8"/>
  <c r="N14" i="8"/>
  <c r="O14" i="8"/>
  <c r="E16" i="8"/>
  <c r="F16" i="8"/>
  <c r="G16" i="8"/>
  <c r="H16" i="8"/>
  <c r="I16" i="8"/>
  <c r="J16" i="8"/>
  <c r="K16" i="8"/>
  <c r="L16" i="8"/>
  <c r="M16" i="8"/>
  <c r="N16" i="8"/>
  <c r="O16" i="8"/>
  <c r="E17" i="8"/>
  <c r="F17" i="8"/>
  <c r="G17" i="8"/>
  <c r="H17" i="8"/>
  <c r="I17" i="8"/>
  <c r="J17" i="8"/>
  <c r="K17" i="8"/>
  <c r="L17" i="8"/>
  <c r="M17" i="8"/>
  <c r="N17" i="8"/>
  <c r="O17" i="8"/>
  <c r="D16" i="8"/>
  <c r="D17" i="8"/>
  <c r="D14" i="8"/>
  <c r="C14" i="8" s="1"/>
  <c r="D13" i="8"/>
  <c r="D12" i="8"/>
  <c r="D11" i="8"/>
  <c r="D9" i="8"/>
  <c r="D8" i="8"/>
  <c r="D7" i="8"/>
  <c r="D6" i="8"/>
  <c r="D5" i="8"/>
  <c r="E10" i="6" l="1"/>
  <c r="C10" i="6" s="1"/>
  <c r="E14" i="6"/>
  <c r="C57" i="8"/>
  <c r="C16" i="8"/>
  <c r="C5" i="8"/>
  <c r="D14" i="9"/>
  <c r="D13" i="21" s="1"/>
  <c r="M14" i="9"/>
  <c r="M13" i="21" s="1"/>
  <c r="E14" i="9"/>
  <c r="E13" i="21" s="1"/>
  <c r="C11" i="8"/>
  <c r="C7" i="8"/>
  <c r="L14" i="9"/>
  <c r="L13" i="21" s="1"/>
  <c r="C12" i="8"/>
  <c r="O14" i="9"/>
  <c r="O13" i="21" s="1"/>
  <c r="K14" i="9"/>
  <c r="K13" i="21" s="1"/>
  <c r="G14" i="9"/>
  <c r="G13" i="21" s="1"/>
  <c r="C10" i="8"/>
  <c r="I14" i="9"/>
  <c r="I13" i="21" s="1"/>
  <c r="C6" i="8"/>
  <c r="H14" i="9"/>
  <c r="H13" i="21" s="1"/>
  <c r="C8" i="8"/>
  <c r="C13" i="8"/>
  <c r="C17" i="8"/>
  <c r="C9" i="8"/>
  <c r="N14" i="9"/>
  <c r="N13" i="21" s="1"/>
  <c r="J14" i="9"/>
  <c r="J13" i="21" s="1"/>
  <c r="F14" i="9"/>
  <c r="F13" i="21" s="1"/>
  <c r="C13" i="21" l="1"/>
  <c r="L20" i="12"/>
  <c r="L35" i="21" s="1"/>
  <c r="M20" i="12"/>
  <c r="M35" i="21" s="1"/>
  <c r="N20" i="12"/>
  <c r="N35" i="21" s="1"/>
  <c r="D20" i="12"/>
  <c r="D35" i="21" s="1"/>
  <c r="M16" i="5" l="1"/>
  <c r="N16" i="5"/>
  <c r="N12" i="5"/>
  <c r="M12" i="5"/>
  <c r="L12" i="5"/>
  <c r="M18" i="7"/>
  <c r="N18" i="7"/>
  <c r="H5" i="9" l="1"/>
  <c r="H76" i="8" s="1"/>
  <c r="H74" i="8" s="1"/>
  <c r="L5" i="9"/>
  <c r="L76" i="8" s="1"/>
  <c r="L74" i="8" s="1"/>
  <c r="D5" i="9"/>
  <c r="E21" i="21"/>
  <c r="C13" i="2"/>
  <c r="C7" i="2"/>
  <c r="D5" i="17" l="1"/>
  <c r="D76" i="8"/>
  <c r="C35" i="6"/>
  <c r="E28" i="21"/>
  <c r="D21" i="21"/>
  <c r="D7" i="21"/>
  <c r="D15" i="8"/>
  <c r="L7" i="21"/>
  <c r="L15" i="8"/>
  <c r="H7" i="21"/>
  <c r="H15" i="8"/>
  <c r="I5" i="9"/>
  <c r="I76" i="8" s="1"/>
  <c r="I74" i="8" s="1"/>
  <c r="C19" i="8"/>
  <c r="M5" i="9"/>
  <c r="M76" i="8" s="1"/>
  <c r="M74" i="8" s="1"/>
  <c r="D37" i="8"/>
  <c r="G37" i="8"/>
  <c r="H37" i="8" s="1"/>
  <c r="I37" i="8" s="1"/>
  <c r="J37" i="8" s="1"/>
  <c r="K37" i="8" s="1"/>
  <c r="L37" i="8" s="1"/>
  <c r="M37" i="8" s="1"/>
  <c r="N37" i="8" s="1"/>
  <c r="D13" i="9"/>
  <c r="D8" i="21" s="1"/>
  <c r="D6" i="5"/>
  <c r="D5" i="5" s="1"/>
  <c r="L13" i="9"/>
  <c r="L6" i="5"/>
  <c r="L5" i="5" s="1"/>
  <c r="H13" i="9"/>
  <c r="H6" i="5"/>
  <c r="E5" i="9"/>
  <c r="E76" i="8" s="1"/>
  <c r="E74" i="8" s="1"/>
  <c r="D6" i="7"/>
  <c r="D5" i="7" s="1"/>
  <c r="L6" i="7"/>
  <c r="L5" i="7" s="1"/>
  <c r="H6" i="7"/>
  <c r="H5" i="7" s="1"/>
  <c r="F5" i="9"/>
  <c r="F76" i="8" s="1"/>
  <c r="F74" i="8" s="1"/>
  <c r="J5" i="9"/>
  <c r="J76" i="8" s="1"/>
  <c r="J74" i="8" s="1"/>
  <c r="N5" i="9"/>
  <c r="N76" i="8" s="1"/>
  <c r="N74" i="8" s="1"/>
  <c r="G5" i="9"/>
  <c r="G76" i="8" s="1"/>
  <c r="G74" i="8" s="1"/>
  <c r="K5" i="9"/>
  <c r="K76" i="8" s="1"/>
  <c r="K74" i="8" s="1"/>
  <c r="O5" i="9"/>
  <c r="O76" i="8" s="1"/>
  <c r="O74" i="8" s="1"/>
  <c r="F45" i="8"/>
  <c r="G45" i="8" s="1"/>
  <c r="H45" i="8" s="1"/>
  <c r="I45" i="8" s="1"/>
  <c r="J45" i="8" s="1"/>
  <c r="E45" i="8"/>
  <c r="F41" i="8"/>
  <c r="G41" i="8" s="1"/>
  <c r="H41" i="8" s="1"/>
  <c r="I41" i="8" s="1"/>
  <c r="J41" i="8" s="1"/>
  <c r="K41" i="8" s="1"/>
  <c r="L41" i="8" s="1"/>
  <c r="M41" i="8" s="1"/>
  <c r="N41" i="8" s="1"/>
  <c r="O41" i="8" s="1"/>
  <c r="E41" i="8"/>
  <c r="C14" i="9"/>
  <c r="C7" i="9"/>
  <c r="C12" i="2"/>
  <c r="C5" i="2"/>
  <c r="C4" i="2" s="1"/>
  <c r="C5" i="17"/>
  <c r="H5" i="5"/>
  <c r="D25" i="8" l="1"/>
  <c r="D26" i="8"/>
  <c r="H25" i="8"/>
  <c r="H26" i="8"/>
  <c r="L26" i="8"/>
  <c r="L25" i="8"/>
  <c r="M13" i="9"/>
  <c r="M12" i="9" s="1"/>
  <c r="M10" i="9" s="1"/>
  <c r="C11" i="9"/>
  <c r="D74" i="8"/>
  <c r="C76" i="8"/>
  <c r="C14" i="6"/>
  <c r="K20" i="12"/>
  <c r="K35" i="21" s="1"/>
  <c r="C11" i="7"/>
  <c r="N7" i="21"/>
  <c r="N15" i="8"/>
  <c r="H12" i="9"/>
  <c r="H9" i="9" s="1"/>
  <c r="H8" i="21"/>
  <c r="H6" i="21" s="1"/>
  <c r="I7" i="21"/>
  <c r="I15" i="8"/>
  <c r="C21" i="21"/>
  <c r="D12" i="9"/>
  <c r="D15" i="21" s="1"/>
  <c r="O7" i="21"/>
  <c r="O15" i="8"/>
  <c r="J7" i="21"/>
  <c r="J15" i="8"/>
  <c r="I6" i="7"/>
  <c r="I5" i="7" s="1"/>
  <c r="I6" i="5"/>
  <c r="I5" i="5" s="1"/>
  <c r="M7" i="21"/>
  <c r="M15" i="8"/>
  <c r="H12" i="21"/>
  <c r="H14" i="5"/>
  <c r="H13" i="7"/>
  <c r="E7" i="6"/>
  <c r="K7" i="21"/>
  <c r="K15" i="8"/>
  <c r="F7" i="21"/>
  <c r="F15" i="8"/>
  <c r="E7" i="21"/>
  <c r="E15" i="8"/>
  <c r="L12" i="9"/>
  <c r="L8" i="21"/>
  <c r="L6" i="21" s="1"/>
  <c r="M6" i="7"/>
  <c r="M5" i="7" s="1"/>
  <c r="I13" i="9"/>
  <c r="D28" i="21"/>
  <c r="C28" i="21" s="1"/>
  <c r="I20" i="12"/>
  <c r="I35" i="21" s="1"/>
  <c r="F20" i="12"/>
  <c r="F35" i="21" s="1"/>
  <c r="D9" i="12"/>
  <c r="H20" i="12"/>
  <c r="H35" i="21" s="1"/>
  <c r="J20" i="12"/>
  <c r="J35" i="21" s="1"/>
  <c r="G20" i="12"/>
  <c r="G35" i="21" s="1"/>
  <c r="D10" i="12"/>
  <c r="D6" i="21"/>
  <c r="G7" i="21"/>
  <c r="G15" i="8"/>
  <c r="M6" i="5"/>
  <c r="M5" i="5" s="1"/>
  <c r="L12" i="21"/>
  <c r="L14" i="5"/>
  <c r="L13" i="7"/>
  <c r="C20" i="8"/>
  <c r="G13" i="9"/>
  <c r="G6" i="5"/>
  <c r="G5" i="5" s="1"/>
  <c r="G6" i="7"/>
  <c r="G5" i="7" s="1"/>
  <c r="N13" i="9"/>
  <c r="N6" i="5"/>
  <c r="N5" i="5" s="1"/>
  <c r="N6" i="7"/>
  <c r="N5" i="7" s="1"/>
  <c r="E13" i="9"/>
  <c r="E6" i="5"/>
  <c r="E6" i="7"/>
  <c r="E5" i="7" s="1"/>
  <c r="O13" i="9"/>
  <c r="O6" i="5"/>
  <c r="O6" i="7"/>
  <c r="J13" i="9"/>
  <c r="J6" i="5"/>
  <c r="J5" i="5" s="1"/>
  <c r="J6" i="7"/>
  <c r="J5" i="7" s="1"/>
  <c r="K13" i="9"/>
  <c r="K6" i="5"/>
  <c r="K5" i="5" s="1"/>
  <c r="K6" i="7"/>
  <c r="K5" i="7" s="1"/>
  <c r="F13" i="9"/>
  <c r="F8" i="21" s="1"/>
  <c r="F6" i="5"/>
  <c r="F5" i="5" s="1"/>
  <c r="F6" i="7"/>
  <c r="F5" i="7" s="1"/>
  <c r="K12" i="5"/>
  <c r="D12" i="5"/>
  <c r="C5" i="9"/>
  <c r="C15" i="2"/>
  <c r="E13" i="2" s="1"/>
  <c r="M8" i="21" l="1"/>
  <c r="F25" i="8"/>
  <c r="F26" i="8"/>
  <c r="M25" i="8"/>
  <c r="M26" i="8"/>
  <c r="J26" i="8"/>
  <c r="J25" i="8"/>
  <c r="N26" i="8"/>
  <c r="N25" i="8"/>
  <c r="G25" i="8"/>
  <c r="G26" i="8"/>
  <c r="E26" i="8"/>
  <c r="E25" i="8"/>
  <c r="K25" i="8"/>
  <c r="K26" i="8"/>
  <c r="O26" i="8"/>
  <c r="O25" i="8"/>
  <c r="I25" i="8"/>
  <c r="I26" i="8"/>
  <c r="D7" i="12"/>
  <c r="D79" i="8"/>
  <c r="D10" i="9"/>
  <c r="M6" i="21"/>
  <c r="F7" i="6"/>
  <c r="C74" i="8"/>
  <c r="H12" i="5"/>
  <c r="E7" i="2"/>
  <c r="E4" i="2"/>
  <c r="E11" i="2"/>
  <c r="E5" i="2"/>
  <c r="E9" i="2"/>
  <c r="E15" i="2"/>
  <c r="E10" i="2"/>
  <c r="E12" i="2"/>
  <c r="E6" i="2"/>
  <c r="F6" i="21"/>
  <c r="C15" i="8"/>
  <c r="G12" i="5"/>
  <c r="F12" i="5"/>
  <c r="E12" i="9"/>
  <c r="E15" i="21" s="1"/>
  <c r="E8" i="21"/>
  <c r="L9" i="9"/>
  <c r="L15" i="21"/>
  <c r="M12" i="21"/>
  <c r="M14" i="5"/>
  <c r="M13" i="7"/>
  <c r="J12" i="21"/>
  <c r="J14" i="5"/>
  <c r="J13" i="7"/>
  <c r="O12" i="9"/>
  <c r="O8" i="21"/>
  <c r="C7" i="21"/>
  <c r="I12" i="9"/>
  <c r="I8" i="21"/>
  <c r="I6" i="21" s="1"/>
  <c r="C18" i="8"/>
  <c r="E12" i="21"/>
  <c r="E14" i="5"/>
  <c r="E13" i="7"/>
  <c r="K12" i="21"/>
  <c r="K14" i="5"/>
  <c r="K13" i="7"/>
  <c r="H10" i="9"/>
  <c r="H8" i="9" s="1"/>
  <c r="H15" i="21"/>
  <c r="J12" i="5"/>
  <c r="K12" i="9"/>
  <c r="K8" i="21"/>
  <c r="K6" i="21" s="1"/>
  <c r="J12" i="9"/>
  <c r="J10" i="9" s="1"/>
  <c r="J8" i="21"/>
  <c r="J6" i="21" s="1"/>
  <c r="G12" i="9"/>
  <c r="G8" i="21"/>
  <c r="G6" i="21" s="1"/>
  <c r="L10" i="9"/>
  <c r="G12" i="21"/>
  <c r="G14" i="5"/>
  <c r="G13" i="7"/>
  <c r="E6" i="12"/>
  <c r="O12" i="21"/>
  <c r="O14" i="5"/>
  <c r="O13" i="7"/>
  <c r="M9" i="9"/>
  <c r="M8" i="9" s="1"/>
  <c r="M15" i="21"/>
  <c r="N12" i="21"/>
  <c r="N14" i="5"/>
  <c r="N13" i="7"/>
  <c r="E14" i="2"/>
  <c r="E8" i="2"/>
  <c r="D9" i="9"/>
  <c r="D8" i="9" s="1"/>
  <c r="I12" i="5"/>
  <c r="N12" i="9"/>
  <c r="N8" i="21"/>
  <c r="N6" i="21" s="1"/>
  <c r="F12" i="21"/>
  <c r="F14" i="5"/>
  <c r="F13" i="7"/>
  <c r="D12" i="21"/>
  <c r="D14" i="5"/>
  <c r="D13" i="7"/>
  <c r="I12" i="21"/>
  <c r="I14" i="5"/>
  <c r="I13" i="7"/>
  <c r="C13" i="9"/>
  <c r="F12" i="9"/>
  <c r="C6" i="7"/>
  <c r="E5" i="5"/>
  <c r="C6" i="5"/>
  <c r="E8" i="12" l="1"/>
  <c r="E10" i="12" s="1"/>
  <c r="F6" i="12" s="1"/>
  <c r="E9" i="9"/>
  <c r="C7" i="6"/>
  <c r="E11" i="6"/>
  <c r="L8" i="9"/>
  <c r="L15" i="5" s="1"/>
  <c r="D14" i="21"/>
  <c r="D15" i="5"/>
  <c r="D14" i="7"/>
  <c r="D6" i="17"/>
  <c r="K9" i="9"/>
  <c r="K15" i="21"/>
  <c r="K10" i="9"/>
  <c r="F16" i="6"/>
  <c r="C12" i="9"/>
  <c r="F15" i="21"/>
  <c r="N10" i="9"/>
  <c r="N15" i="21"/>
  <c r="G9" i="9"/>
  <c r="G15" i="21"/>
  <c r="M14" i="21"/>
  <c r="M11" i="21" s="1"/>
  <c r="M5" i="21" s="1"/>
  <c r="M15" i="5"/>
  <c r="M6" i="17"/>
  <c r="M14" i="7"/>
  <c r="H14" i="21"/>
  <c r="H15" i="5"/>
  <c r="H14" i="7"/>
  <c r="H6" i="17"/>
  <c r="E9" i="12"/>
  <c r="C8" i="21"/>
  <c r="N9" i="9"/>
  <c r="D23" i="21"/>
  <c r="E16" i="6"/>
  <c r="J9" i="9"/>
  <c r="J8" i="9" s="1"/>
  <c r="J15" i="21"/>
  <c r="I10" i="9"/>
  <c r="I15" i="21"/>
  <c r="I9" i="9"/>
  <c r="O9" i="9"/>
  <c r="O15" i="21"/>
  <c r="O10" i="9"/>
  <c r="E10" i="9"/>
  <c r="G10" i="9"/>
  <c r="C12" i="21"/>
  <c r="E6" i="21"/>
  <c r="F10" i="9"/>
  <c r="F9" i="9"/>
  <c r="E8" i="9" l="1"/>
  <c r="E14" i="21" s="1"/>
  <c r="N8" i="9"/>
  <c r="N14" i="21" s="1"/>
  <c r="N11" i="21" s="1"/>
  <c r="N5" i="21" s="1"/>
  <c r="E7" i="12"/>
  <c r="E79" i="8"/>
  <c r="E20" i="12"/>
  <c r="C8" i="12"/>
  <c r="L14" i="21"/>
  <c r="E23" i="21"/>
  <c r="E20" i="21" s="1"/>
  <c r="E18" i="21" s="1"/>
  <c r="G8" i="9"/>
  <c r="G6" i="17" s="1"/>
  <c r="O8" i="9"/>
  <c r="O15" i="5" s="1"/>
  <c r="C16" i="6"/>
  <c r="L6" i="17"/>
  <c r="E9" i="6"/>
  <c r="L14" i="7"/>
  <c r="D20" i="21"/>
  <c r="F9" i="12"/>
  <c r="F10" i="12"/>
  <c r="I8" i="9"/>
  <c r="C15" i="21"/>
  <c r="E12" i="12"/>
  <c r="E29" i="21"/>
  <c r="C10" i="9"/>
  <c r="D29" i="21"/>
  <c r="D12" i="12"/>
  <c r="D16" i="12" s="1"/>
  <c r="J14" i="21"/>
  <c r="J14" i="7"/>
  <c r="J15" i="5"/>
  <c r="J6" i="17"/>
  <c r="F18" i="21"/>
  <c r="K8" i="9"/>
  <c r="F8" i="9"/>
  <c r="C9" i="9"/>
  <c r="N14" i="7" l="1"/>
  <c r="N15" i="5"/>
  <c r="E14" i="7"/>
  <c r="O14" i="21"/>
  <c r="E6" i="17"/>
  <c r="N6" i="17"/>
  <c r="E15" i="5"/>
  <c r="G14" i="7"/>
  <c r="G15" i="5"/>
  <c r="G14" i="21"/>
  <c r="E12" i="5"/>
  <c r="E35" i="21"/>
  <c r="F7" i="12"/>
  <c r="F79" i="8"/>
  <c r="O14" i="7"/>
  <c r="O6" i="17"/>
  <c r="C23" i="21"/>
  <c r="C8" i="9"/>
  <c r="F14" i="21"/>
  <c r="F15" i="5"/>
  <c r="F6" i="17"/>
  <c r="F14" i="7"/>
  <c r="K14" i="21"/>
  <c r="K15" i="5"/>
  <c r="K14" i="7"/>
  <c r="K6" i="17"/>
  <c r="E16" i="12"/>
  <c r="F12" i="12" s="1"/>
  <c r="E15" i="12"/>
  <c r="E80" i="8" s="1"/>
  <c r="E78" i="8" s="1"/>
  <c r="E83" i="8" s="1"/>
  <c r="E84" i="8" s="1"/>
  <c r="E18" i="12"/>
  <c r="I14" i="21"/>
  <c r="I14" i="7"/>
  <c r="I15" i="5"/>
  <c r="I6" i="17"/>
  <c r="F26" i="21"/>
  <c r="C20" i="21"/>
  <c r="D18" i="21"/>
  <c r="C18" i="21" s="1"/>
  <c r="G6" i="12"/>
  <c r="C15" i="5" l="1"/>
  <c r="C14" i="7"/>
  <c r="C6" i="17"/>
  <c r="G9" i="12"/>
  <c r="G79" i="8" s="1"/>
  <c r="G10" i="12"/>
  <c r="C29" i="21"/>
  <c r="C14" i="21"/>
  <c r="F18" i="12"/>
  <c r="F16" i="12"/>
  <c r="F15" i="12"/>
  <c r="F80" i="8" s="1"/>
  <c r="F78" i="8" s="1"/>
  <c r="F83" i="8" s="1"/>
  <c r="F84" i="8" s="1"/>
  <c r="G12" i="12"/>
  <c r="G18" i="12" s="1"/>
  <c r="E21" i="12"/>
  <c r="E21" i="8" s="1"/>
  <c r="E13" i="12"/>
  <c r="E19" i="12" s="1"/>
  <c r="F10" i="7"/>
  <c r="F16" i="7" s="1"/>
  <c r="F21" i="12" l="1"/>
  <c r="F21" i="8" s="1"/>
  <c r="F13" i="12"/>
  <c r="F19" i="12" s="1"/>
  <c r="H6" i="12"/>
  <c r="E34" i="21"/>
  <c r="E22" i="8"/>
  <c r="E7" i="17" s="1"/>
  <c r="E9" i="17" s="1"/>
  <c r="D13" i="5"/>
  <c r="E22" i="12"/>
  <c r="G15" i="12"/>
  <c r="G16" i="12"/>
  <c r="H12" i="12"/>
  <c r="G7" i="12"/>
  <c r="G13" i="12" l="1"/>
  <c r="G19" i="12" s="1"/>
  <c r="G80" i="8"/>
  <c r="G78" i="8" s="1"/>
  <c r="G83" i="8" s="1"/>
  <c r="G84" i="8" s="1"/>
  <c r="G21" i="12"/>
  <c r="I12" i="12"/>
  <c r="H16" i="12"/>
  <c r="H15" i="12"/>
  <c r="E20" i="17"/>
  <c r="E24" i="12" s="1"/>
  <c r="E11" i="17"/>
  <c r="E13" i="17" s="1"/>
  <c r="E15" i="17" s="1"/>
  <c r="E16" i="17" s="1"/>
  <c r="E17" i="17" s="1"/>
  <c r="H9" i="12"/>
  <c r="H79" i="8" s="1"/>
  <c r="H18" i="12"/>
  <c r="H10" i="12"/>
  <c r="F34" i="21"/>
  <c r="E13" i="5"/>
  <c r="F22" i="8"/>
  <c r="F7" i="17" s="1"/>
  <c r="F9" i="17" s="1"/>
  <c r="F22" i="12"/>
  <c r="L10" i="7"/>
  <c r="L16" i="7" s="1"/>
  <c r="G22" i="12" l="1"/>
  <c r="G21" i="8"/>
  <c r="H13" i="12"/>
  <c r="H80" i="8"/>
  <c r="H78" i="8" s="1"/>
  <c r="H83" i="8" s="1"/>
  <c r="H84" i="8" s="1"/>
  <c r="F13" i="5"/>
  <c r="G22" i="8"/>
  <c r="G7" i="17" s="1"/>
  <c r="G9" i="17" s="1"/>
  <c r="G20" i="17" s="1"/>
  <c r="G34" i="21"/>
  <c r="E18" i="17"/>
  <c r="E36" i="21" s="1"/>
  <c r="E33" i="21" s="1"/>
  <c r="E21" i="17"/>
  <c r="E25" i="12" s="1"/>
  <c r="H21" i="12"/>
  <c r="H7" i="12"/>
  <c r="H19" i="12" s="1"/>
  <c r="I6" i="12"/>
  <c r="F20" i="17"/>
  <c r="F24" i="12" s="1"/>
  <c r="F11" i="17"/>
  <c r="F13" i="17" s="1"/>
  <c r="F15" i="17" s="1"/>
  <c r="F16" i="17" s="1"/>
  <c r="F17" i="17" s="1"/>
  <c r="E18" i="7"/>
  <c r="E16" i="21"/>
  <c r="E11" i="21" s="1"/>
  <c r="E16" i="5"/>
  <c r="I16" i="12"/>
  <c r="I15" i="12"/>
  <c r="J12" i="12"/>
  <c r="M10" i="7"/>
  <c r="M16" i="7" s="1"/>
  <c r="M19" i="7" s="1"/>
  <c r="G10" i="7"/>
  <c r="G21" i="17" l="1"/>
  <c r="G24" i="12"/>
  <c r="I13" i="12"/>
  <c r="I80" i="8"/>
  <c r="H22" i="12"/>
  <c r="H21" i="8"/>
  <c r="G11" i="17"/>
  <c r="G16" i="5" s="1"/>
  <c r="F18" i="7"/>
  <c r="F19" i="7" s="1"/>
  <c r="E19" i="17"/>
  <c r="E5" i="21"/>
  <c r="I9" i="12"/>
  <c r="I79" i="8" s="1"/>
  <c r="I18" i="12"/>
  <c r="I10" i="12"/>
  <c r="F21" i="17"/>
  <c r="F25" i="12" s="1"/>
  <c r="H34" i="21"/>
  <c r="H22" i="8"/>
  <c r="H7" i="17" s="1"/>
  <c r="H9" i="17" s="1"/>
  <c r="H20" i="17" s="1"/>
  <c r="H24" i="12" s="1"/>
  <c r="G13" i="5"/>
  <c r="K12" i="12"/>
  <c r="J16" i="12"/>
  <c r="J15" i="12"/>
  <c r="F16" i="5"/>
  <c r="F10" i="5" s="1"/>
  <c r="F18" i="5" s="1"/>
  <c r="F16" i="21"/>
  <c r="F11" i="21" s="1"/>
  <c r="F5" i="21" s="1"/>
  <c r="N10" i="7"/>
  <c r="N16" i="7" s="1"/>
  <c r="N19" i="7" s="1"/>
  <c r="F18" i="17"/>
  <c r="F36" i="21" s="1"/>
  <c r="F33" i="21" s="1"/>
  <c r="F25" i="21" s="1"/>
  <c r="G16" i="7"/>
  <c r="G25" i="12" l="1"/>
  <c r="I78" i="8"/>
  <c r="I83" i="8" s="1"/>
  <c r="I84" i="8" s="1"/>
  <c r="J13" i="12"/>
  <c r="J80" i="8"/>
  <c r="F38" i="21"/>
  <c r="K15" i="12"/>
  <c r="K16" i="12"/>
  <c r="L12" i="12"/>
  <c r="I21" i="12"/>
  <c r="I21" i="8" s="1"/>
  <c r="I7" i="12"/>
  <c r="I19" i="12" s="1"/>
  <c r="G13" i="17"/>
  <c r="G15" i="17" s="1"/>
  <c r="G16" i="17" s="1"/>
  <c r="G17" i="17" s="1"/>
  <c r="G18" i="17" s="1"/>
  <c r="G36" i="21" s="1"/>
  <c r="G33" i="21" s="1"/>
  <c r="G25" i="21" s="1"/>
  <c r="G16" i="21"/>
  <c r="G11" i="21" s="1"/>
  <c r="G5" i="21" s="1"/>
  <c r="J6" i="12"/>
  <c r="G18" i="7"/>
  <c r="G19" i="7" s="1"/>
  <c r="H21" i="17"/>
  <c r="O10" i="7"/>
  <c r="G10" i="5"/>
  <c r="G18" i="5" s="1"/>
  <c r="H11" i="17"/>
  <c r="H16" i="21" s="1"/>
  <c r="H11" i="21" s="1"/>
  <c r="H5" i="21" s="1"/>
  <c r="H10" i="7"/>
  <c r="F19" i="17"/>
  <c r="H25" i="12" l="1"/>
  <c r="K13" i="12"/>
  <c r="K80" i="8"/>
  <c r="J9" i="12"/>
  <c r="J79" i="8" s="1"/>
  <c r="J78" i="8" s="1"/>
  <c r="J83" i="8" s="1"/>
  <c r="J84" i="8" s="1"/>
  <c r="J18" i="12"/>
  <c r="J10" i="12"/>
  <c r="I34" i="21"/>
  <c r="H13" i="5"/>
  <c r="I22" i="8"/>
  <c r="I7" i="17" s="1"/>
  <c r="I9" i="17" s="1"/>
  <c r="I20" i="17" s="1"/>
  <c r="I24" i="12" s="1"/>
  <c r="I22" i="12"/>
  <c r="L15" i="12"/>
  <c r="L80" i="8" s="1"/>
  <c r="L78" i="8" s="1"/>
  <c r="L83" i="8" s="1"/>
  <c r="L84" i="8" s="1"/>
  <c r="L16" i="12"/>
  <c r="L18" i="12"/>
  <c r="M12" i="12"/>
  <c r="G38" i="21"/>
  <c r="G19" i="17"/>
  <c r="H16" i="5"/>
  <c r="H18" i="7"/>
  <c r="H16" i="7"/>
  <c r="H13" i="17"/>
  <c r="M15" i="12" l="1"/>
  <c r="M80" i="8" s="1"/>
  <c r="M78" i="8" s="1"/>
  <c r="M83" i="8" s="1"/>
  <c r="M84" i="8" s="1"/>
  <c r="M16" i="12"/>
  <c r="M18" i="12"/>
  <c r="N12" i="12"/>
  <c r="K6" i="12"/>
  <c r="L21" i="12"/>
  <c r="L21" i="8" s="1"/>
  <c r="L13" i="12"/>
  <c r="L19" i="12" s="1"/>
  <c r="J21" i="12"/>
  <c r="J21" i="8" s="1"/>
  <c r="J7" i="12"/>
  <c r="J19" i="12" s="1"/>
  <c r="I21" i="17"/>
  <c r="H15" i="17"/>
  <c r="I10" i="7"/>
  <c r="H10" i="5"/>
  <c r="H18" i="5" s="1"/>
  <c r="J10" i="7"/>
  <c r="J16" i="7" s="1"/>
  <c r="H19" i="7"/>
  <c r="I11" i="17"/>
  <c r="I16" i="21" s="1"/>
  <c r="I11" i="21" s="1"/>
  <c r="I5" i="21" s="1"/>
  <c r="I25" i="12" l="1"/>
  <c r="L34" i="21"/>
  <c r="L22" i="8"/>
  <c r="L7" i="17" s="1"/>
  <c r="L9" i="17" s="1"/>
  <c r="K13" i="5"/>
  <c r="L22" i="12"/>
  <c r="N18" i="12"/>
  <c r="N15" i="12"/>
  <c r="N80" i="8" s="1"/>
  <c r="N78" i="8" s="1"/>
  <c r="N83" i="8" s="1"/>
  <c r="N84" i="8" s="1"/>
  <c r="O12" i="12"/>
  <c r="N16" i="12"/>
  <c r="K18" i="12"/>
  <c r="K10" i="12"/>
  <c r="K9" i="12"/>
  <c r="K79" i="8" s="1"/>
  <c r="J34" i="21"/>
  <c r="J22" i="8"/>
  <c r="J7" i="17" s="1"/>
  <c r="J9" i="17" s="1"/>
  <c r="I13" i="5"/>
  <c r="J22" i="12"/>
  <c r="M13" i="12"/>
  <c r="M19" i="12" s="1"/>
  <c r="M21" i="12"/>
  <c r="M21" i="8" s="1"/>
  <c r="I16" i="5"/>
  <c r="I18" i="7"/>
  <c r="I13" i="17"/>
  <c r="I16" i="7"/>
  <c r="H16" i="17"/>
  <c r="C79" i="8" l="1"/>
  <c r="K78" i="8"/>
  <c r="K83" i="8" s="1"/>
  <c r="K84" i="8" s="1"/>
  <c r="K21" i="12"/>
  <c r="C9" i="12"/>
  <c r="K7" i="12"/>
  <c r="O18" i="12"/>
  <c r="O14" i="12"/>
  <c r="O16" i="12" s="1"/>
  <c r="O15" i="12"/>
  <c r="J20" i="17"/>
  <c r="J24" i="12" s="1"/>
  <c r="J11" i="17"/>
  <c r="J16" i="5" s="1"/>
  <c r="N21" i="12"/>
  <c r="N21" i="8" s="1"/>
  <c r="N13" i="12"/>
  <c r="N19" i="12" s="1"/>
  <c r="L20" i="17"/>
  <c r="L24" i="12" s="1"/>
  <c r="L11" i="17"/>
  <c r="M34" i="21"/>
  <c r="M22" i="12"/>
  <c r="M22" i="8"/>
  <c r="M7" i="17" s="1"/>
  <c r="M9" i="17" s="1"/>
  <c r="L13" i="5"/>
  <c r="I15" i="17"/>
  <c r="I16" i="17" s="1"/>
  <c r="I17" i="17" s="1"/>
  <c r="H17" i="17"/>
  <c r="I10" i="5"/>
  <c r="I18" i="5" s="1"/>
  <c r="I19" i="7"/>
  <c r="L13" i="17" l="1"/>
  <c r="L15" i="17" s="1"/>
  <c r="L16" i="17" s="1"/>
  <c r="L17" i="17" s="1"/>
  <c r="O21" i="12"/>
  <c r="O21" i="8" s="1"/>
  <c r="O22" i="8" s="1"/>
  <c r="O7" i="17" s="1"/>
  <c r="O9" i="17" s="1"/>
  <c r="O80" i="8"/>
  <c r="O78" i="8" s="1"/>
  <c r="O83" i="8" s="1"/>
  <c r="O84" i="8" s="1"/>
  <c r="K22" i="12"/>
  <c r="K21" i="8"/>
  <c r="K22" i="8" s="1"/>
  <c r="K7" i="17" s="1"/>
  <c r="K9" i="17" s="1"/>
  <c r="K20" i="17" s="1"/>
  <c r="K24" i="12" s="1"/>
  <c r="J21" i="17"/>
  <c r="J25" i="12" s="1"/>
  <c r="N34" i="21"/>
  <c r="M13" i="5"/>
  <c r="M10" i="5" s="1"/>
  <c r="M18" i="5" s="1"/>
  <c r="N22" i="12"/>
  <c r="N22" i="8"/>
  <c r="N7" i="17" s="1"/>
  <c r="N9" i="17" s="1"/>
  <c r="O10" i="17" s="1"/>
  <c r="K19" i="12"/>
  <c r="C7" i="12"/>
  <c r="M13" i="17"/>
  <c r="M15" i="17" s="1"/>
  <c r="M17" i="17" s="1"/>
  <c r="M20" i="17"/>
  <c r="M11" i="17"/>
  <c r="L16" i="5"/>
  <c r="L10" i="5" s="1"/>
  <c r="L18" i="5" s="1"/>
  <c r="L18" i="7"/>
  <c r="L19" i="7" s="1"/>
  <c r="L21" i="17"/>
  <c r="J13" i="17"/>
  <c r="J15" i="17" s="1"/>
  <c r="J16" i="17" s="1"/>
  <c r="J17" i="17" s="1"/>
  <c r="J16" i="21"/>
  <c r="J11" i="21" s="1"/>
  <c r="J5" i="21" s="1"/>
  <c r="J18" i="7"/>
  <c r="J19" i="7" s="1"/>
  <c r="C14" i="12"/>
  <c r="O13" i="12"/>
  <c r="O19" i="12" s="1"/>
  <c r="O20" i="12"/>
  <c r="K34" i="21"/>
  <c r="J13" i="5"/>
  <c r="J10" i="5" s="1"/>
  <c r="J18" i="5" s="1"/>
  <c r="I18" i="17"/>
  <c r="I36" i="21" s="1"/>
  <c r="I33" i="21" s="1"/>
  <c r="I25" i="21" s="1"/>
  <c r="I38" i="21" s="1"/>
  <c r="H18" i="17"/>
  <c r="H36" i="21" s="1"/>
  <c r="H33" i="21" s="1"/>
  <c r="H25" i="21" s="1"/>
  <c r="H38" i="21" s="1"/>
  <c r="L16" i="21" l="1"/>
  <c r="L11" i="21" s="1"/>
  <c r="L5" i="21" s="1"/>
  <c r="L25" i="12"/>
  <c r="M21" i="17"/>
  <c r="M25" i="12" s="1"/>
  <c r="M24" i="12"/>
  <c r="N13" i="5"/>
  <c r="N10" i="5" s="1"/>
  <c r="N18" i="5" s="1"/>
  <c r="O22" i="12"/>
  <c r="O34" i="21"/>
  <c r="L18" i="17"/>
  <c r="L36" i="21" s="1"/>
  <c r="L33" i="21" s="1"/>
  <c r="L25" i="21" s="1"/>
  <c r="M18" i="17"/>
  <c r="M36" i="21" s="1"/>
  <c r="M33" i="21" s="1"/>
  <c r="O20" i="17"/>
  <c r="O24" i="12" s="1"/>
  <c r="O11" i="17"/>
  <c r="O13" i="17" s="1"/>
  <c r="O15" i="17" s="1"/>
  <c r="O16" i="17" s="1"/>
  <c r="O17" i="17" s="1"/>
  <c r="N20" i="17"/>
  <c r="N13" i="17"/>
  <c r="N15" i="17" s="1"/>
  <c r="N17" i="17" s="1"/>
  <c r="N11" i="17"/>
  <c r="O35" i="21"/>
  <c r="C35" i="21" s="1"/>
  <c r="O12" i="5"/>
  <c r="C20" i="12"/>
  <c r="J18" i="17"/>
  <c r="J36" i="21" s="1"/>
  <c r="J33" i="21" s="1"/>
  <c r="J25" i="21" s="1"/>
  <c r="J38" i="21" s="1"/>
  <c r="K21" i="17"/>
  <c r="I19" i="17"/>
  <c r="K10" i="7"/>
  <c r="H19" i="17"/>
  <c r="K11" i="17"/>
  <c r="K16" i="21" s="1"/>
  <c r="K11" i="21" s="1"/>
  <c r="K5" i="21" s="1"/>
  <c r="L38" i="21" l="1"/>
  <c r="N21" i="17"/>
  <c r="N25" i="12" s="1"/>
  <c r="N24" i="12"/>
  <c r="K25" i="12"/>
  <c r="O16" i="21"/>
  <c r="O11" i="21" s="1"/>
  <c r="O18" i="7"/>
  <c r="O16" i="5"/>
  <c r="O10" i="5" s="1"/>
  <c r="M19" i="17"/>
  <c r="J19" i="17"/>
  <c r="L19" i="17"/>
  <c r="O18" i="17"/>
  <c r="O36" i="21" s="1"/>
  <c r="O33" i="21" s="1"/>
  <c r="O25" i="21" s="1"/>
  <c r="M25" i="21"/>
  <c r="M38" i="21" s="1"/>
  <c r="C12" i="5"/>
  <c r="N18" i="17"/>
  <c r="N36" i="21" s="1"/>
  <c r="N33" i="21" s="1"/>
  <c r="N25" i="21" s="1"/>
  <c r="N38" i="21" s="1"/>
  <c r="O21" i="17"/>
  <c r="O25" i="12" s="1"/>
  <c r="K16" i="7"/>
  <c r="K13" i="17"/>
  <c r="O19" i="17" l="1"/>
  <c r="N19" i="17"/>
  <c r="K15" i="17"/>
  <c r="K16" i="17" s="1"/>
  <c r="K16" i="5"/>
  <c r="K18" i="7"/>
  <c r="K19" i="7" l="1"/>
  <c r="K10" i="5"/>
  <c r="K18" i="5" s="1"/>
  <c r="K17" i="17"/>
  <c r="K18" i="17" l="1"/>
  <c r="K19" i="17" l="1"/>
  <c r="K36" i="21"/>
  <c r="K33" i="21" s="1"/>
  <c r="K25" i="21" s="1"/>
  <c r="K38" i="21" s="1"/>
  <c r="E4" i="6"/>
  <c r="D12" i="7"/>
  <c r="D27" i="21" l="1"/>
  <c r="D26" i="21" s="1"/>
  <c r="E13" i="6"/>
  <c r="F4" i="6"/>
  <c r="C4" i="6" s="1"/>
  <c r="E12" i="7"/>
  <c r="E10" i="7" s="1"/>
  <c r="E16" i="7" s="1"/>
  <c r="E19" i="7" s="1"/>
  <c r="F11" i="6"/>
  <c r="C11" i="6" s="1"/>
  <c r="E8" i="6" l="1"/>
  <c r="C12" i="7"/>
  <c r="F13" i="6"/>
  <c r="C13" i="6" s="1"/>
  <c r="D15" i="12"/>
  <c r="D18" i="12"/>
  <c r="F9" i="6"/>
  <c r="C9" i="6" s="1"/>
  <c r="C15" i="12" l="1"/>
  <c r="D80" i="8"/>
  <c r="E27" i="21"/>
  <c r="E26" i="21" s="1"/>
  <c r="O9" i="5"/>
  <c r="O9" i="7"/>
  <c r="D13" i="12"/>
  <c r="D21" i="12"/>
  <c r="E11" i="5"/>
  <c r="F8" i="6"/>
  <c r="C8" i="6" s="1"/>
  <c r="D34" i="21" l="1"/>
  <c r="C34" i="21" s="1"/>
  <c r="D21" i="8"/>
  <c r="C80" i="8"/>
  <c r="D78" i="8"/>
  <c r="C27" i="21"/>
  <c r="C9" i="7"/>
  <c r="O5" i="7"/>
  <c r="O10" i="21"/>
  <c r="C9" i="5"/>
  <c r="O5" i="5"/>
  <c r="E25" i="21"/>
  <c r="E38" i="21" s="1"/>
  <c r="C26" i="21"/>
  <c r="C21" i="12"/>
  <c r="D19" i="12"/>
  <c r="C19" i="12" s="1"/>
  <c r="C13" i="12"/>
  <c r="E10" i="5"/>
  <c r="E18" i="5" s="1"/>
  <c r="C11" i="5"/>
  <c r="D22" i="12"/>
  <c r="C78" i="8" l="1"/>
  <c r="D83" i="8"/>
  <c r="C10" i="21"/>
  <c r="O6" i="21"/>
  <c r="C5" i="7"/>
  <c r="O16" i="7"/>
  <c r="O19" i="7" s="1"/>
  <c r="C5" i="5"/>
  <c r="O18" i="5"/>
  <c r="D22" i="8"/>
  <c r="C21" i="8"/>
  <c r="D84" i="8" l="1"/>
  <c r="C84" i="8" s="1"/>
  <c r="C83" i="8"/>
  <c r="C6" i="21"/>
  <c r="O5" i="21"/>
  <c r="O38" i="21" s="1"/>
  <c r="C22" i="8"/>
  <c r="D7" i="17"/>
  <c r="C13" i="5"/>
  <c r="D9" i="17" l="1"/>
  <c r="D20" i="17" s="1"/>
  <c r="C7" i="17"/>
  <c r="C20" i="17" l="1"/>
  <c r="C22" i="17" s="1"/>
  <c r="D24" i="12"/>
  <c r="D21" i="17"/>
  <c r="C13" i="7"/>
  <c r="D10" i="7"/>
  <c r="C14" i="5"/>
  <c r="C9" i="17"/>
  <c r="C11" i="17" s="1"/>
  <c r="D11" i="17"/>
  <c r="C12" i="17" l="1"/>
  <c r="C21" i="17"/>
  <c r="D16" i="7"/>
  <c r="C10" i="7"/>
  <c r="C16" i="7" s="1"/>
  <c r="D25" i="12" l="1"/>
  <c r="D13" i="17"/>
  <c r="C13" i="17" s="1"/>
  <c r="D16" i="21"/>
  <c r="D16" i="5"/>
  <c r="C16" i="5" s="1"/>
  <c r="C10" i="5" s="1"/>
  <c r="C18" i="5" s="1"/>
  <c r="D18" i="7"/>
  <c r="C18" i="7" s="1"/>
  <c r="D17" i="7"/>
  <c r="E17" i="7" s="1"/>
  <c r="F17" i="7" s="1"/>
  <c r="G17" i="7" s="1"/>
  <c r="H17" i="7" s="1"/>
  <c r="I17" i="7" s="1"/>
  <c r="J17" i="7" s="1"/>
  <c r="K17" i="7" s="1"/>
  <c r="L17" i="7" s="1"/>
  <c r="M17" i="7" s="1"/>
  <c r="N17" i="7" s="1"/>
  <c r="O17" i="7" s="1"/>
  <c r="D24" i="7"/>
  <c r="D22" i="7"/>
  <c r="D19" i="7"/>
  <c r="C15" i="17" l="1"/>
  <c r="C23" i="17"/>
  <c r="D10" i="5"/>
  <c r="D18" i="5" s="1"/>
  <c r="D20" i="5" s="1"/>
  <c r="D15" i="17"/>
  <c r="D16" i="17" s="1"/>
  <c r="C16" i="17" s="1"/>
  <c r="C16" i="21"/>
  <c r="D11" i="21"/>
  <c r="D25" i="7"/>
  <c r="D23" i="7"/>
  <c r="D20" i="7"/>
  <c r="E20" i="7" s="1"/>
  <c r="F20" i="7" s="1"/>
  <c r="G20" i="7" s="1"/>
  <c r="H20" i="7" s="1"/>
  <c r="C19" i="7"/>
  <c r="C17" i="17" l="1"/>
  <c r="D17" i="17"/>
  <c r="D18" i="17" s="1"/>
  <c r="D5" i="21"/>
  <c r="C11" i="21"/>
  <c r="I20" i="7"/>
  <c r="J20" i="7" s="1"/>
  <c r="K20" i="7" s="1"/>
  <c r="L20" i="7" s="1"/>
  <c r="M20" i="7" s="1"/>
  <c r="N20" i="7" s="1"/>
  <c r="O20" i="7" s="1"/>
  <c r="D26" i="7"/>
  <c r="D19" i="17" l="1"/>
  <c r="C19" i="17" s="1"/>
  <c r="D36" i="21"/>
  <c r="C5" i="21"/>
  <c r="C18" i="17"/>
  <c r="C36" i="21" l="1"/>
  <c r="D33" i="21"/>
  <c r="C33" i="21" l="1"/>
  <c r="D25" i="21"/>
  <c r="C25" i="21" l="1"/>
  <c r="D38" i="21"/>
  <c r="C38" i="21" l="1"/>
  <c r="D39" i="21"/>
  <c r="E39" i="21" s="1"/>
  <c r="F39" i="21" s="1"/>
  <c r="G39" i="21" s="1"/>
  <c r="H39" i="21" s="1"/>
  <c r="I39" i="21" s="1"/>
  <c r="J39" i="21" s="1"/>
  <c r="K39" i="21" s="1"/>
  <c r="L39" i="21" s="1"/>
  <c r="M39" i="21" s="1"/>
  <c r="N39" i="21" s="1"/>
  <c r="O39" i="21" s="1"/>
</calcChain>
</file>

<file path=xl/comments1.xml><?xml version="1.0" encoding="utf-8"?>
<comments xmlns="http://schemas.openxmlformats.org/spreadsheetml/2006/main">
  <authors>
    <author>Nevill</author>
  </authors>
  <commentList>
    <comment ref="B38" authorId="0" shapeId="0">
      <text>
        <r>
          <rPr>
            <b/>
            <sz val="9"/>
            <color indexed="81"/>
            <rFont val="Tahoma"/>
            <family val="2"/>
          </rPr>
          <t>Nevill: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宋体"/>
            <family val="3"/>
            <charset val="134"/>
          </rPr>
          <t>盈余资金</t>
        </r>
      </text>
    </comment>
  </commentList>
</comments>
</file>

<file path=xl/sharedStrings.xml><?xml version="1.0" encoding="utf-8"?>
<sst xmlns="http://schemas.openxmlformats.org/spreadsheetml/2006/main" count="432" uniqueCount="304">
  <si>
    <t>序号</t>
    <phoneticPr fontId="2" type="noConversion"/>
  </si>
  <si>
    <t>合计</t>
    <phoneticPr fontId="2" type="noConversion"/>
  </si>
  <si>
    <t>1.1.1</t>
    <phoneticPr fontId="2" type="noConversion"/>
  </si>
  <si>
    <t>其中：外币</t>
    <phoneticPr fontId="2" type="noConversion"/>
  </si>
  <si>
    <t>比例（%）</t>
    <phoneticPr fontId="2" type="noConversion"/>
  </si>
  <si>
    <t>工程费用</t>
    <phoneticPr fontId="2" type="noConversion"/>
  </si>
  <si>
    <t>……</t>
    <phoneticPr fontId="2" type="noConversion"/>
  </si>
  <si>
    <t>预备费</t>
    <phoneticPr fontId="2" type="noConversion"/>
  </si>
  <si>
    <t>基本预备费</t>
    <phoneticPr fontId="2" type="noConversion"/>
  </si>
  <si>
    <t>涨价预备费</t>
    <phoneticPr fontId="2" type="noConversion"/>
  </si>
  <si>
    <t>建设投资合计</t>
    <phoneticPr fontId="2" type="noConversion"/>
  </si>
  <si>
    <t>固定资产费用</t>
    <phoneticPr fontId="2" type="noConversion"/>
  </si>
  <si>
    <t>固定资产其他费用</t>
    <phoneticPr fontId="2" type="noConversion"/>
  </si>
  <si>
    <t>无形资产费用</t>
    <phoneticPr fontId="2" type="noConversion"/>
  </si>
  <si>
    <t>其他资产费用</t>
    <phoneticPr fontId="2" type="noConversion"/>
  </si>
  <si>
    <t>项目</t>
    <phoneticPr fontId="2" type="noConversion"/>
  </si>
  <si>
    <t>1.1.2</t>
  </si>
  <si>
    <t>1.1.3</t>
  </si>
  <si>
    <t>1.1.4</t>
  </si>
  <si>
    <t>2.1.1</t>
    <phoneticPr fontId="2" type="noConversion"/>
  </si>
  <si>
    <t>2.1.2</t>
    <phoneticPr fontId="2" type="noConversion"/>
  </si>
  <si>
    <t>人民币单位：万元</t>
  </si>
  <si>
    <t>建设期利息</t>
    <phoneticPr fontId="2" type="noConversion"/>
  </si>
  <si>
    <t>计算期</t>
    <phoneticPr fontId="2" type="noConversion"/>
  </si>
  <si>
    <t>1.2.2</t>
  </si>
  <si>
    <t>1.2.4</t>
  </si>
  <si>
    <t>1.2.5</t>
  </si>
  <si>
    <t>1.2.3</t>
  </si>
  <si>
    <t>总投资</t>
    <phoneticPr fontId="2" type="noConversion"/>
  </si>
  <si>
    <t>资金筹措</t>
    <phoneticPr fontId="2" type="noConversion"/>
  </si>
  <si>
    <t>流动资金</t>
    <phoneticPr fontId="2" type="noConversion"/>
  </si>
  <si>
    <t>建设投资</t>
    <phoneticPr fontId="2" type="noConversion"/>
  </si>
  <si>
    <t>项目资本金</t>
    <phoneticPr fontId="2" type="noConversion"/>
  </si>
  <si>
    <t>用于建设投资</t>
    <phoneticPr fontId="2" type="noConversion"/>
  </si>
  <si>
    <t>用于流动资金</t>
    <phoneticPr fontId="2" type="noConversion"/>
  </si>
  <si>
    <t>2.1.3</t>
    <phoneticPr fontId="2" type="noConversion"/>
  </si>
  <si>
    <t>用于建设期利息</t>
    <phoneticPr fontId="2" type="noConversion"/>
  </si>
  <si>
    <t>债务资金</t>
    <phoneticPr fontId="2" type="noConversion"/>
  </si>
  <si>
    <t>2.2.1</t>
    <phoneticPr fontId="2" type="noConversion"/>
  </si>
  <si>
    <t>2.2.2</t>
  </si>
  <si>
    <t>2.2.2</t>
    <phoneticPr fontId="2" type="noConversion"/>
  </si>
  <si>
    <t>2.2.3</t>
  </si>
  <si>
    <t>2.2.3</t>
    <phoneticPr fontId="2" type="noConversion"/>
  </si>
  <si>
    <t>营业收入</t>
    <phoneticPr fontId="2" type="noConversion"/>
  </si>
  <si>
    <t>销项税额</t>
    <phoneticPr fontId="2" type="noConversion"/>
  </si>
  <si>
    <t>营业税金与附加</t>
    <phoneticPr fontId="2" type="noConversion"/>
  </si>
  <si>
    <t>城乡维护建设税</t>
    <phoneticPr fontId="2" type="noConversion"/>
  </si>
  <si>
    <t>教育费附加</t>
    <phoneticPr fontId="2" type="noConversion"/>
  </si>
  <si>
    <t>增值税</t>
    <phoneticPr fontId="2" type="noConversion"/>
  </si>
  <si>
    <t>进项税额</t>
    <phoneticPr fontId="2" type="noConversion"/>
  </si>
  <si>
    <t>3.1.2</t>
  </si>
  <si>
    <t>3.1.3</t>
  </si>
  <si>
    <t>经营成本</t>
    <phoneticPr fontId="2" type="noConversion"/>
  </si>
  <si>
    <t>现金流入</t>
    <phoneticPr fontId="2" type="noConversion"/>
  </si>
  <si>
    <t>补贴收入</t>
    <phoneticPr fontId="2" type="noConversion"/>
  </si>
  <si>
    <t>回收固定资产余值</t>
    <phoneticPr fontId="2" type="noConversion"/>
  </si>
  <si>
    <t>回收流动资金</t>
    <phoneticPr fontId="2" type="noConversion"/>
  </si>
  <si>
    <t>现金流出</t>
    <phoneticPr fontId="2" type="noConversion"/>
  </si>
  <si>
    <t>营业税金及附加</t>
    <phoneticPr fontId="2" type="noConversion"/>
  </si>
  <si>
    <t>维持运营投资</t>
    <phoneticPr fontId="2" type="noConversion"/>
  </si>
  <si>
    <t>所得税前净现金流量（1-2）</t>
    <phoneticPr fontId="2" type="noConversion"/>
  </si>
  <si>
    <t>累计所得税前净现金流量</t>
    <phoneticPr fontId="2" type="noConversion"/>
  </si>
  <si>
    <t>所得税后净现金流量（3-5）</t>
    <phoneticPr fontId="2" type="noConversion"/>
  </si>
  <si>
    <t>累计所得税后净现金流量</t>
    <phoneticPr fontId="2" type="noConversion"/>
  </si>
  <si>
    <t>计算指标：</t>
    <phoneticPr fontId="2" type="noConversion"/>
  </si>
  <si>
    <t>所得税</t>
    <phoneticPr fontId="2" type="noConversion"/>
  </si>
  <si>
    <t>借款本金偿还</t>
    <phoneticPr fontId="2" type="noConversion"/>
  </si>
  <si>
    <t>借款利息偿还</t>
    <phoneticPr fontId="2" type="noConversion"/>
  </si>
  <si>
    <t>净现金流量（1-2）</t>
    <phoneticPr fontId="2" type="noConversion"/>
  </si>
  <si>
    <t>总成本费用</t>
    <phoneticPr fontId="2" type="noConversion"/>
  </si>
  <si>
    <t>利润总额（1-2-3+4）</t>
    <phoneticPr fontId="2" type="noConversion"/>
  </si>
  <si>
    <t>弥补以前年度亏损</t>
    <phoneticPr fontId="2" type="noConversion"/>
  </si>
  <si>
    <t>应纳税所得额（5-6）</t>
    <phoneticPr fontId="2" type="noConversion"/>
  </si>
  <si>
    <t>净利润（5-8）</t>
    <phoneticPr fontId="2" type="noConversion"/>
  </si>
  <si>
    <t>期初未分配利润</t>
    <phoneticPr fontId="2" type="noConversion"/>
  </si>
  <si>
    <t>可供分配利润（9+10）</t>
    <phoneticPr fontId="2" type="noConversion"/>
  </si>
  <si>
    <t>提取法定盈余公积金</t>
    <phoneticPr fontId="2" type="noConversion"/>
  </si>
  <si>
    <t>可供投资者分配的利润（11-12）</t>
    <phoneticPr fontId="2" type="noConversion"/>
  </si>
  <si>
    <t>息税前利润
（利润总额+利息支出）</t>
    <phoneticPr fontId="2" type="noConversion"/>
  </si>
  <si>
    <t>息税折旧摊销前利润
（息税前利润+折旧+摊销）</t>
    <phoneticPr fontId="2" type="noConversion"/>
  </si>
  <si>
    <t>1.2.6</t>
  </si>
  <si>
    <t>2.2.4</t>
  </si>
  <si>
    <t>3.1.4</t>
  </si>
  <si>
    <t>3.1.5</t>
  </si>
  <si>
    <t>3.1.6</t>
  </si>
  <si>
    <t>3.2.2</t>
  </si>
  <si>
    <t>3.2.3</t>
  </si>
  <si>
    <t>3.2.4</t>
  </si>
  <si>
    <t>销售价格</t>
    <phoneticPr fontId="2" type="noConversion"/>
  </si>
  <si>
    <t>原材料成本</t>
    <phoneticPr fontId="2" type="noConversion"/>
  </si>
  <si>
    <t>汇率</t>
    <phoneticPr fontId="2" type="noConversion"/>
  </si>
  <si>
    <t xml:space="preserve">      变化率
变化因素</t>
    <phoneticPr fontId="2" type="noConversion"/>
  </si>
  <si>
    <t>不确定性</t>
    <phoneticPr fontId="2" type="noConversion"/>
  </si>
  <si>
    <t>敏感度系数</t>
    <phoneticPr fontId="2" type="noConversion"/>
  </si>
  <si>
    <t>临界值</t>
    <phoneticPr fontId="2" type="noConversion"/>
  </si>
  <si>
    <t>基本方案</t>
    <phoneticPr fontId="2" type="noConversion"/>
  </si>
  <si>
    <r>
      <t>基准折现率</t>
    </r>
    <r>
      <rPr>
        <b/>
        <i/>
        <sz val="10"/>
        <rFont val="Times New Roman"/>
        <family val="1"/>
      </rPr>
      <t>i</t>
    </r>
    <phoneticPr fontId="2" type="noConversion"/>
  </si>
  <si>
    <t>计算指标：</t>
    <phoneticPr fontId="2" type="noConversion"/>
  </si>
  <si>
    <t>费用名称</t>
    <phoneticPr fontId="2" type="noConversion"/>
  </si>
  <si>
    <t>投资方利润分配</t>
    <phoneticPr fontId="2" type="noConversion"/>
  </si>
  <si>
    <t>未分配利润（13-14）</t>
    <phoneticPr fontId="2" type="noConversion"/>
  </si>
  <si>
    <t>项目投资财务内部收益率（%）（所得税前）</t>
    <phoneticPr fontId="2" type="noConversion"/>
  </si>
  <si>
    <t>项目投资财务内部收益率（%）（所得税后）</t>
    <phoneticPr fontId="2" type="noConversion"/>
  </si>
  <si>
    <t>资本金财务内部收益率</t>
    <phoneticPr fontId="2" type="noConversion"/>
  </si>
  <si>
    <t>期初借款余额</t>
    <phoneticPr fontId="2" type="noConversion"/>
  </si>
  <si>
    <t>当期还本付息</t>
    <phoneticPr fontId="2" type="noConversion"/>
  </si>
  <si>
    <t>其中：还本</t>
    <phoneticPr fontId="2" type="noConversion"/>
  </si>
  <si>
    <t>期末借款余额</t>
    <phoneticPr fontId="2" type="noConversion"/>
  </si>
  <si>
    <t>期末债务余额</t>
    <phoneticPr fontId="2" type="noConversion"/>
  </si>
  <si>
    <t>借款和债权合计</t>
    <phoneticPr fontId="2" type="noConversion"/>
  </si>
  <si>
    <t>期初余额</t>
    <phoneticPr fontId="2" type="noConversion"/>
  </si>
  <si>
    <t>期末余额</t>
    <phoneticPr fontId="2" type="noConversion"/>
  </si>
  <si>
    <t>计算指标：</t>
    <phoneticPr fontId="2" type="noConversion"/>
  </si>
  <si>
    <t>利息备付率（%）</t>
    <phoneticPr fontId="2" type="noConversion"/>
  </si>
  <si>
    <t>偿债备付率（%）</t>
    <phoneticPr fontId="2" type="noConversion"/>
  </si>
  <si>
    <t>利用成功探井、评价井费用</t>
    <phoneticPr fontId="2" type="noConversion"/>
  </si>
  <si>
    <t>新钻开发井费用</t>
    <phoneticPr fontId="2" type="noConversion"/>
  </si>
  <si>
    <t>地面工程费用</t>
    <phoneticPr fontId="2" type="noConversion"/>
  </si>
  <si>
    <t>估算值</t>
    <phoneticPr fontId="2" type="noConversion"/>
  </si>
  <si>
    <t>单价（元/吨）</t>
    <phoneticPr fontId="2" type="noConversion"/>
  </si>
  <si>
    <t>数量（万吨）</t>
    <phoneticPr fontId="2" type="noConversion"/>
  </si>
  <si>
    <t>资源税</t>
    <phoneticPr fontId="2" type="noConversion"/>
  </si>
  <si>
    <t>固定资产</t>
    <phoneticPr fontId="2" type="noConversion"/>
  </si>
  <si>
    <t>原值</t>
    <phoneticPr fontId="2" type="noConversion"/>
  </si>
  <si>
    <t>当期折旧、损耗</t>
    <phoneticPr fontId="2" type="noConversion"/>
  </si>
  <si>
    <t>净值</t>
    <phoneticPr fontId="2" type="noConversion"/>
  </si>
  <si>
    <t>无形资产</t>
    <phoneticPr fontId="2" type="noConversion"/>
  </si>
  <si>
    <t>当期摊销费</t>
    <phoneticPr fontId="2" type="noConversion"/>
  </si>
  <si>
    <t>其他资产</t>
    <phoneticPr fontId="2" type="noConversion"/>
  </si>
  <si>
    <t>时间</t>
    <phoneticPr fontId="2" type="noConversion"/>
  </si>
  <si>
    <t>年产油
（万吨）</t>
    <phoneticPr fontId="2" type="noConversion"/>
  </si>
  <si>
    <t>年产液
（万吨）</t>
    <phoneticPr fontId="2" type="noConversion"/>
  </si>
  <si>
    <t>新增资产原值表</t>
    <phoneticPr fontId="2" type="noConversion"/>
  </si>
  <si>
    <t>单位：万元</t>
    <phoneticPr fontId="2" type="noConversion"/>
  </si>
  <si>
    <t>固定资产原值</t>
    <phoneticPr fontId="2" type="noConversion"/>
  </si>
  <si>
    <t>无形资产原值</t>
    <phoneticPr fontId="2" type="noConversion"/>
  </si>
  <si>
    <t>其他资产原值</t>
    <phoneticPr fontId="2" type="noConversion"/>
  </si>
  <si>
    <t>所得税</t>
    <phoneticPr fontId="2" type="noConversion"/>
  </si>
  <si>
    <t>流动资金借款</t>
    <phoneticPr fontId="2" type="noConversion"/>
  </si>
  <si>
    <t>长期借款</t>
    <phoneticPr fontId="2" type="noConversion"/>
  </si>
  <si>
    <t>期初借款余额</t>
    <phoneticPr fontId="2" type="noConversion"/>
  </si>
  <si>
    <t xml:space="preserve">     付息</t>
    <phoneticPr fontId="2" type="noConversion"/>
  </si>
  <si>
    <t>水井数
（口）</t>
    <phoneticPr fontId="2" type="noConversion"/>
  </si>
  <si>
    <t>总井数
（口）</t>
    <phoneticPr fontId="2" type="noConversion"/>
  </si>
  <si>
    <t>油井数
（口）</t>
    <phoneticPr fontId="2" type="noConversion"/>
  </si>
  <si>
    <t>外购原材料</t>
    <phoneticPr fontId="2" type="noConversion"/>
  </si>
  <si>
    <t>外购燃料及动力</t>
    <phoneticPr fontId="2" type="noConversion"/>
  </si>
  <si>
    <t>工资及福利费</t>
    <phoneticPr fontId="2" type="noConversion"/>
  </si>
  <si>
    <t>修理费</t>
    <phoneticPr fontId="2" type="noConversion"/>
  </si>
  <si>
    <t>其他费用</t>
    <phoneticPr fontId="2" type="noConversion"/>
  </si>
  <si>
    <t>折旧费</t>
    <phoneticPr fontId="2" type="noConversion"/>
  </si>
  <si>
    <t>摊销费</t>
    <phoneticPr fontId="2" type="noConversion"/>
  </si>
  <si>
    <t>利息支出</t>
    <phoneticPr fontId="2" type="noConversion"/>
  </si>
  <si>
    <t>作业费</t>
    <phoneticPr fontId="2" type="noConversion"/>
  </si>
  <si>
    <t>油气处理费</t>
    <phoneticPr fontId="2" type="noConversion"/>
  </si>
  <si>
    <t>运输费</t>
    <phoneticPr fontId="2" type="noConversion"/>
  </si>
  <si>
    <t>厂矿管理费</t>
    <phoneticPr fontId="2" type="noConversion"/>
  </si>
  <si>
    <t>矿产资源补偿费</t>
    <phoneticPr fontId="2" type="noConversion"/>
  </si>
  <si>
    <t>经营成本</t>
    <phoneticPr fontId="2" type="noConversion"/>
  </si>
  <si>
    <t>总成本费用合计</t>
    <phoneticPr fontId="2" type="noConversion"/>
  </si>
  <si>
    <t>驱油物注入费</t>
    <phoneticPr fontId="2" type="noConversion"/>
  </si>
  <si>
    <t>测井试井费</t>
    <phoneticPr fontId="2" type="noConversion"/>
  </si>
  <si>
    <t>营业费用</t>
    <phoneticPr fontId="2" type="noConversion"/>
  </si>
  <si>
    <t>累计盈余资金</t>
    <phoneticPr fontId="2" type="noConversion"/>
  </si>
  <si>
    <t>净现金流量（1+2+3）</t>
    <phoneticPr fontId="2" type="noConversion"/>
  </si>
  <si>
    <t>其他流出</t>
    <phoneticPr fontId="2" type="noConversion"/>
  </si>
  <si>
    <t>应付利润（股利分配）</t>
    <phoneticPr fontId="2" type="noConversion"/>
  </si>
  <si>
    <t>偿还债务资金</t>
    <phoneticPr fontId="2" type="noConversion"/>
  </si>
  <si>
    <t>各种利息支出</t>
    <phoneticPr fontId="2" type="noConversion"/>
  </si>
  <si>
    <t>3.2.1</t>
    <phoneticPr fontId="2" type="noConversion"/>
  </si>
  <si>
    <t>现金流出</t>
    <phoneticPr fontId="2" type="noConversion"/>
  </si>
  <si>
    <t>其他流入</t>
    <phoneticPr fontId="2" type="noConversion"/>
  </si>
  <si>
    <t>短期借款</t>
    <phoneticPr fontId="2" type="noConversion"/>
  </si>
  <si>
    <t>债券</t>
    <phoneticPr fontId="2" type="noConversion"/>
  </si>
  <si>
    <t>流动资金借款</t>
    <phoneticPr fontId="2" type="noConversion"/>
  </si>
  <si>
    <t>建设投资借款</t>
    <phoneticPr fontId="2" type="noConversion"/>
  </si>
  <si>
    <t>项目资本金投入</t>
    <phoneticPr fontId="2" type="noConversion"/>
  </si>
  <si>
    <t>3.1.1</t>
    <phoneticPr fontId="2" type="noConversion"/>
  </si>
  <si>
    <t>现金流入</t>
    <phoneticPr fontId="2" type="noConversion"/>
  </si>
  <si>
    <t>筹资活动净现金流量
（3.1-3.2）</t>
    <phoneticPr fontId="2" type="noConversion"/>
  </si>
  <si>
    <t>流动资金</t>
    <phoneticPr fontId="2" type="noConversion"/>
  </si>
  <si>
    <t>维持运营投资</t>
    <phoneticPr fontId="2" type="noConversion"/>
  </si>
  <si>
    <t>建设投资</t>
    <phoneticPr fontId="2" type="noConversion"/>
  </si>
  <si>
    <t>2.2.1</t>
    <phoneticPr fontId="2" type="noConversion"/>
  </si>
  <si>
    <t>投资活动净现金流量
（2.1-2.2）</t>
    <phoneticPr fontId="2" type="noConversion"/>
  </si>
  <si>
    <t>所得税</t>
    <phoneticPr fontId="2" type="noConversion"/>
  </si>
  <si>
    <t>增值税</t>
    <phoneticPr fontId="2" type="noConversion"/>
  </si>
  <si>
    <t>营业税金及附加</t>
    <phoneticPr fontId="2" type="noConversion"/>
  </si>
  <si>
    <t>增值税进项税额</t>
    <phoneticPr fontId="2" type="noConversion"/>
  </si>
  <si>
    <t>经营成本</t>
    <phoneticPr fontId="2" type="noConversion"/>
  </si>
  <si>
    <t>1.2.1</t>
    <phoneticPr fontId="2" type="noConversion"/>
  </si>
  <si>
    <t>补贴收入</t>
    <phoneticPr fontId="2" type="noConversion"/>
  </si>
  <si>
    <t>增值税销项税额</t>
    <phoneticPr fontId="2" type="noConversion"/>
  </si>
  <si>
    <t>营业收入</t>
    <phoneticPr fontId="2" type="noConversion"/>
  </si>
  <si>
    <t>1.1.1</t>
    <phoneticPr fontId="2" type="noConversion"/>
  </si>
  <si>
    <t>计算期</t>
    <phoneticPr fontId="2" type="noConversion"/>
  </si>
  <si>
    <t>合计</t>
    <phoneticPr fontId="2" type="noConversion"/>
  </si>
  <si>
    <t>项目</t>
    <phoneticPr fontId="2" type="noConversion"/>
  </si>
  <si>
    <t>序号</t>
    <phoneticPr fontId="2" type="noConversion"/>
  </si>
  <si>
    <t>经营活动净现金流量
（1.1-1.2）</t>
    <phoneticPr fontId="2" type="noConversion"/>
  </si>
  <si>
    <t>表1  主要开发指标预测表</t>
    <phoneticPr fontId="2" type="noConversion"/>
  </si>
  <si>
    <t>表2  新增资产原值表</t>
    <phoneticPr fontId="2" type="noConversion"/>
  </si>
  <si>
    <t>表3  建设投资估算表（形成资产法）</t>
    <phoneticPr fontId="2" type="noConversion"/>
  </si>
  <si>
    <t>表4  项目总投资使用计划与资金筹措表</t>
    <phoneticPr fontId="2" type="noConversion"/>
  </si>
  <si>
    <t>表6  折旧、摊销费估算表</t>
    <phoneticPr fontId="2" type="noConversion"/>
  </si>
  <si>
    <t>表8 利润与利润分配表</t>
    <phoneticPr fontId="2" type="noConversion"/>
  </si>
  <si>
    <t>表9 项目投资现金流量表</t>
    <phoneticPr fontId="2" type="noConversion"/>
  </si>
  <si>
    <t>表B11  财务计划现金流量表</t>
    <phoneticPr fontId="2" type="noConversion"/>
  </si>
  <si>
    <t>表12  借款还本付息计划表</t>
    <phoneticPr fontId="2" type="noConversion"/>
  </si>
  <si>
    <t>表12  敏感性分析表</t>
    <phoneticPr fontId="2" type="noConversion"/>
  </si>
  <si>
    <t>表13  敏感度系数和临界点分析点</t>
    <phoneticPr fontId="2" type="noConversion"/>
  </si>
  <si>
    <t>钻井工程</t>
    <phoneticPr fontId="2" type="noConversion"/>
  </si>
  <si>
    <t>地面工程</t>
    <phoneticPr fontId="2" type="noConversion"/>
  </si>
  <si>
    <t>其他费用</t>
    <phoneticPr fontId="2" type="noConversion"/>
  </si>
  <si>
    <t>井口数</t>
    <phoneticPr fontId="2" type="noConversion"/>
  </si>
  <si>
    <t>固定资产投资</t>
    <phoneticPr fontId="2" type="noConversion"/>
  </si>
  <si>
    <t>合计</t>
  </si>
  <si>
    <t>合计</t>
    <phoneticPr fontId="2" type="noConversion"/>
  </si>
  <si>
    <t>单位：万元</t>
  </si>
  <si>
    <t>序号</t>
  </si>
  <si>
    <t>项目</t>
  </si>
  <si>
    <t>固定资产原值</t>
  </si>
  <si>
    <t>无形资产原值</t>
  </si>
  <si>
    <t>其他资产原值</t>
  </si>
  <si>
    <t>合计</t>
    <phoneticPr fontId="2" type="noConversion"/>
  </si>
  <si>
    <t>固定资产预备费用</t>
    <phoneticPr fontId="2" type="noConversion"/>
  </si>
  <si>
    <t>无形资产预备费用</t>
    <phoneticPr fontId="2" type="noConversion"/>
  </si>
  <si>
    <t>其他资产预备费用</t>
    <phoneticPr fontId="2" type="noConversion"/>
  </si>
  <si>
    <t>表5  总成本费用估算表（要素法）</t>
    <phoneticPr fontId="2" type="noConversion"/>
  </si>
  <si>
    <t>生产成本</t>
    <phoneticPr fontId="2" type="noConversion"/>
  </si>
  <si>
    <t>1.1.1</t>
    <phoneticPr fontId="2" type="noConversion"/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</si>
  <si>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</si>
  <si>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</si>
  <si>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</si>
  <si>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</si>
  <si>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</si>
  <si>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</si>
  <si>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</si>
  <si>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</si>
  <si>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</si>
  <si>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</si>
  <si>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财务费用</t>
    <phoneticPr fontId="2" type="noConversion"/>
  </si>
  <si>
    <t>营业费用</t>
    <phoneticPr fontId="2" type="noConversion"/>
  </si>
  <si>
    <t>总成本费用</t>
    <phoneticPr fontId="2" type="noConversion"/>
  </si>
  <si>
    <t>经营成本</t>
    <phoneticPr fontId="2" type="noConversion"/>
  </si>
  <si>
    <t xml:space="preserve">  原材料</t>
    <phoneticPr fontId="2" type="noConversion"/>
  </si>
  <si>
    <t xml:space="preserve">  燃料</t>
    <phoneticPr fontId="2" type="noConversion"/>
  </si>
  <si>
    <t xml:space="preserve">  动力</t>
    <phoneticPr fontId="2" type="noConversion"/>
  </si>
  <si>
    <t xml:space="preserve">  生产工人工资及福利</t>
    <phoneticPr fontId="2" type="noConversion"/>
  </si>
  <si>
    <t xml:space="preserve">  驱油物注入费</t>
    <phoneticPr fontId="2" type="noConversion"/>
  </si>
  <si>
    <t xml:space="preserve">  井下作业费</t>
    <phoneticPr fontId="2" type="noConversion"/>
  </si>
  <si>
    <t xml:space="preserve">  测井试井费</t>
    <phoneticPr fontId="2" type="noConversion"/>
  </si>
  <si>
    <t xml:space="preserve">  维护及维修费</t>
    <phoneticPr fontId="2" type="noConversion"/>
  </si>
  <si>
    <t xml:space="preserve">  稠油热采费</t>
    <phoneticPr fontId="2" type="noConversion"/>
  </si>
  <si>
    <t xml:space="preserve">  轻烃回收费</t>
    <phoneticPr fontId="2" type="noConversion"/>
  </si>
  <si>
    <t xml:space="preserve">  油气处理费</t>
    <phoneticPr fontId="2" type="noConversion"/>
  </si>
  <si>
    <t xml:space="preserve">  运输费</t>
    <phoneticPr fontId="2" type="noConversion"/>
  </si>
  <si>
    <t xml:space="preserve">  其他直接费</t>
    <phoneticPr fontId="2" type="noConversion"/>
  </si>
  <si>
    <t xml:space="preserve">  厂矿管理费</t>
    <phoneticPr fontId="2" type="noConversion"/>
  </si>
  <si>
    <t xml:space="preserve">  折旧折耗</t>
    <phoneticPr fontId="2" type="noConversion"/>
  </si>
  <si>
    <t>管理费用</t>
    <phoneticPr fontId="2" type="noConversion"/>
  </si>
  <si>
    <t xml:space="preserve"> 无形资产及其他资产摊销</t>
    <phoneticPr fontId="2" type="noConversion"/>
  </si>
  <si>
    <t xml:space="preserve"> 矿产资源补偿费</t>
    <phoneticPr fontId="2" type="noConversion"/>
  </si>
  <si>
    <t xml:space="preserve"> 其他管理费</t>
    <phoneticPr fontId="2" type="noConversion"/>
  </si>
  <si>
    <t xml:space="preserve"> 长期借款利息</t>
    <phoneticPr fontId="2" type="noConversion"/>
  </si>
  <si>
    <t xml:space="preserve"> 流动资金借款利息</t>
    <phoneticPr fontId="2" type="noConversion"/>
  </si>
  <si>
    <t xml:space="preserve"> 其他短期借款利息</t>
    <phoneticPr fontId="2" type="noConversion"/>
  </si>
  <si>
    <t xml:space="preserve"> 操作费用</t>
    <phoneticPr fontId="2" type="noConversion"/>
  </si>
  <si>
    <r>
      <t>项目投资财务净现值（所得税前）（</t>
    </r>
    <r>
      <rPr>
        <b/>
        <i/>
        <sz val="10"/>
        <rFont val="Times New Roman"/>
        <family val="1"/>
      </rPr>
      <t>ic</t>
    </r>
    <r>
      <rPr>
        <b/>
        <sz val="10"/>
        <rFont val="Times New Roman"/>
        <family val="1"/>
      </rPr>
      <t>= 12 %</t>
    </r>
    <r>
      <rPr>
        <b/>
        <sz val="10"/>
        <rFont val="宋体"/>
        <family val="3"/>
        <charset val="134"/>
      </rPr>
      <t>）</t>
    </r>
    <phoneticPr fontId="2" type="noConversion"/>
  </si>
  <si>
    <r>
      <t>项目投资财务净现值（所得税后）（</t>
    </r>
    <r>
      <rPr>
        <b/>
        <i/>
        <sz val="10"/>
        <rFont val="Times New Roman"/>
        <family val="1"/>
      </rPr>
      <t>ic</t>
    </r>
    <r>
      <rPr>
        <b/>
        <sz val="10"/>
        <rFont val="Times New Roman"/>
        <family val="1"/>
      </rPr>
      <t>=12%</t>
    </r>
    <r>
      <rPr>
        <b/>
        <sz val="10"/>
        <rFont val="宋体"/>
        <family val="3"/>
        <charset val="134"/>
      </rPr>
      <t>）</t>
    </r>
    <phoneticPr fontId="2" type="noConversion"/>
  </si>
  <si>
    <r>
      <t>项目投资回收期（年）</t>
    </r>
    <r>
      <rPr>
        <b/>
        <sz val="10"/>
        <color indexed="10"/>
        <rFont val="宋体"/>
        <family val="3"/>
        <charset val="134"/>
      </rPr>
      <t/>
    </r>
    <phoneticPr fontId="2" type="noConversion"/>
  </si>
  <si>
    <r>
      <t>年注水
（万m</t>
    </r>
    <r>
      <rPr>
        <b/>
        <sz val="10"/>
        <rFont val="Arial Unicode MS"/>
        <family val="2"/>
        <charset val="134"/>
      </rPr>
      <t>³</t>
    </r>
    <r>
      <rPr>
        <b/>
        <sz val="10"/>
        <rFont val="宋体"/>
        <family val="3"/>
        <charset val="134"/>
      </rPr>
      <t>）</t>
    </r>
    <phoneticPr fontId="2" type="noConversion"/>
  </si>
  <si>
    <t>…</t>
    <phoneticPr fontId="2" type="noConversion"/>
  </si>
  <si>
    <t>人民币单位：万元</t>
    <phoneticPr fontId="2" type="noConversion"/>
  </si>
  <si>
    <t>工程费用</t>
  </si>
  <si>
    <t>工程费用</t>
    <phoneticPr fontId="2" type="noConversion"/>
  </si>
  <si>
    <t>利用成功探井、评价井费用</t>
  </si>
  <si>
    <t>利用成功探井、评价井费用</t>
    <phoneticPr fontId="2" type="noConversion"/>
  </si>
  <si>
    <t>1.1.1</t>
  </si>
  <si>
    <t>1.1.1</t>
    <phoneticPr fontId="2" type="noConversion"/>
  </si>
  <si>
    <t>新钻开发井费用</t>
  </si>
  <si>
    <t>地面工程投资</t>
  </si>
  <si>
    <t>固定资产其他费用</t>
  </si>
  <si>
    <t>预备费用</t>
  </si>
  <si>
    <t>预备费用</t>
    <phoneticPr fontId="2" type="noConversion"/>
  </si>
  <si>
    <t>无形资产费用</t>
  </si>
  <si>
    <t>无形资产费用</t>
    <phoneticPr fontId="2" type="noConversion"/>
  </si>
  <si>
    <t>预备费用</t>
    <phoneticPr fontId="2" type="noConversion"/>
  </si>
  <si>
    <t>其他资产费用</t>
  </si>
  <si>
    <t>其他资产费用</t>
    <phoneticPr fontId="2" type="noConversion"/>
  </si>
  <si>
    <t>表2  新增资产原值表</t>
    <phoneticPr fontId="2" type="noConversion"/>
  </si>
  <si>
    <t>附表6  总成本费用估算表（生产成本加期间费用法）</t>
    <phoneticPr fontId="2" type="noConversion"/>
  </si>
  <si>
    <t>附表7  营业收入、营业税金及附加和增值税估算表</t>
    <phoneticPr fontId="2" type="noConversion"/>
  </si>
  <si>
    <t>表10 项目资本金现金流量表</t>
    <phoneticPr fontId="2" type="noConversion"/>
  </si>
  <si>
    <t>原油产量</t>
    <phoneticPr fontId="2" type="noConversion"/>
  </si>
  <si>
    <t>原油价格</t>
    <phoneticPr fontId="2" type="noConversion"/>
  </si>
  <si>
    <t>因素变化率</t>
    <phoneticPr fontId="2" type="noConversion"/>
  </si>
  <si>
    <t>内部收益率</t>
    <phoneticPr fontId="2" type="noConversion"/>
  </si>
  <si>
    <t>临界点</t>
    <phoneticPr fontId="2" type="noConversion"/>
  </si>
  <si>
    <t>-</t>
    <phoneticPr fontId="2" type="noConversion"/>
  </si>
  <si>
    <t>-</t>
    <phoneticPr fontId="2" type="noConversion"/>
  </si>
  <si>
    <t>.</t>
    <phoneticPr fontId="2" type="noConversion"/>
  </si>
  <si>
    <t>总投资收益率</t>
    <phoneticPr fontId="2" type="noConversion"/>
  </si>
  <si>
    <t>资本金净利润率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</si>
</sst>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0"/>
  </numFmts>
  <fonts count="1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i/>
      <sz val="10"/>
      <name val="Times New Roman"/>
      <family val="1"/>
    </font>
    <font>
      <b/>
      <sz val="10"/>
      <color indexed="10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Arial Unicode MS"/>
      <family val="2"/>
      <charset val="13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9" fontId="4" fillId="0" borderId="1" xfId="1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2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0" xfId="0" applyNumberFormat="1" applyFont="1">
      <alignment vertical="center"/>
    </xf>
    <xf numFmtId="2" fontId="3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1" xfId="2" applyFont="1" applyBorder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176" fontId="4" fillId="0" borderId="0" xfId="2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4" fillId="0" borderId="9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0" fontId="3" fillId="0" borderId="1" xfId="1" applyNumberFormat="1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2" fontId="3" fillId="0" borderId="2" xfId="0" applyNumberFormat="1" applyFont="1" applyBorder="1">
      <alignment vertical="center"/>
    </xf>
    <xf numFmtId="2" fontId="3" fillId="0" borderId="0" xfId="0" applyNumberFormat="1" applyFont="1" applyBorder="1">
      <alignment vertical="center"/>
    </xf>
    <xf numFmtId="10" fontId="3" fillId="0" borderId="0" xfId="1" applyNumberFormat="1" applyFont="1" applyBorder="1">
      <alignment vertical="center"/>
    </xf>
    <xf numFmtId="10" fontId="3" fillId="0" borderId="0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" fontId="3" fillId="0" borderId="1" xfId="0" applyNumberFormat="1" applyFont="1" applyBorder="1">
      <alignment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0" xfId="0" applyNumberFormat="1" applyFont="1">
      <alignment vertical="center"/>
    </xf>
    <xf numFmtId="1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10" fontId="4" fillId="0" borderId="1" xfId="0" applyNumberFormat="1" applyFont="1" applyBorder="1">
      <alignment vertical="center"/>
    </xf>
    <xf numFmtId="9" fontId="4" fillId="0" borderId="0" xfId="0" applyNumberFormat="1" applyFont="1">
      <alignment vertical="center"/>
    </xf>
    <xf numFmtId="2" fontId="4" fillId="0" borderId="0" xfId="0" applyNumberFormat="1" applyFont="1">
      <alignment vertical="center"/>
    </xf>
    <xf numFmtId="1" fontId="4" fillId="0" borderId="0" xfId="0" applyNumberFormat="1" applyFont="1">
      <alignment vertical="center"/>
    </xf>
    <xf numFmtId="10" fontId="4" fillId="0" borderId="0" xfId="0" applyNumberFormat="1" applyFont="1">
      <alignment vertical="center"/>
    </xf>
    <xf numFmtId="10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4" fillId="0" borderId="0" xfId="0" applyFont="1" applyBorder="1" applyAlignment="1">
      <alignment vertical="center" wrapText="1"/>
    </xf>
    <xf numFmtId="10" fontId="4" fillId="0" borderId="0" xfId="1" applyNumberFormat="1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>
      <alignment horizontal="right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workbookViewId="0">
      <selection activeCell="M6" sqref="M6"/>
    </sheetView>
  </sheetViews>
  <sheetFormatPr defaultRowHeight="14.25"/>
  <cols>
    <col min="1" max="1" width="8.25" customWidth="1"/>
    <col min="2" max="12" width="5.5" bestFit="1" customWidth="1"/>
    <col min="13" max="13" width="6.5" bestFit="1" customWidth="1"/>
    <col min="15" max="15" width="6.5" bestFit="1" customWidth="1"/>
    <col min="16" max="16" width="23.875" bestFit="1" customWidth="1"/>
    <col min="17" max="17" width="6.75" bestFit="1" customWidth="1"/>
    <col min="18" max="18" width="5" bestFit="1" customWidth="1"/>
    <col min="19" max="20" width="5.875" bestFit="1" customWidth="1"/>
  </cols>
  <sheetData>
    <row r="1" spans="1:20">
      <c r="A1" s="79" t="s">
        <v>200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O1" s="55"/>
      <c r="P1" s="55"/>
      <c r="Q1" s="55"/>
      <c r="R1" s="55"/>
      <c r="S1" s="55"/>
      <c r="T1" s="55"/>
    </row>
    <row r="2" spans="1:20">
      <c r="A2" s="38" t="s">
        <v>129</v>
      </c>
      <c r="B2" s="38">
        <v>1</v>
      </c>
      <c r="C2" s="38">
        <v>2</v>
      </c>
      <c r="D2" s="38">
        <v>3</v>
      </c>
      <c r="E2" s="38">
        <v>4</v>
      </c>
      <c r="F2" s="38">
        <v>5</v>
      </c>
      <c r="G2" s="38">
        <v>6</v>
      </c>
      <c r="H2" s="38">
        <v>7</v>
      </c>
      <c r="I2" s="38">
        <v>8</v>
      </c>
      <c r="J2" s="38">
        <v>9</v>
      </c>
      <c r="K2" s="38">
        <v>10</v>
      </c>
      <c r="L2" s="38">
        <v>11</v>
      </c>
      <c r="M2" s="38">
        <v>12</v>
      </c>
      <c r="O2" s="65"/>
      <c r="P2" s="65"/>
      <c r="Q2" s="65"/>
      <c r="R2" s="65"/>
      <c r="S2" s="66"/>
      <c r="T2" s="66"/>
    </row>
    <row r="3" spans="1:20" ht="24">
      <c r="A3" s="40" t="s">
        <v>143</v>
      </c>
      <c r="B3" s="44">
        <f>B5+B4</f>
        <v>310</v>
      </c>
      <c r="C3" s="44">
        <f t="shared" ref="C3:M3" si="0">C5+C4</f>
        <v>558</v>
      </c>
      <c r="D3" s="44">
        <f t="shared" si="0"/>
        <v>558</v>
      </c>
      <c r="E3" s="44">
        <f t="shared" si="0"/>
        <v>558</v>
      </c>
      <c r="F3" s="44">
        <f t="shared" si="0"/>
        <v>558</v>
      </c>
      <c r="G3" s="44">
        <f t="shared" si="0"/>
        <v>558</v>
      </c>
      <c r="H3" s="44">
        <f t="shared" si="0"/>
        <v>558</v>
      </c>
      <c r="I3" s="44">
        <f t="shared" si="0"/>
        <v>558</v>
      </c>
      <c r="J3" s="44">
        <f t="shared" si="0"/>
        <v>558</v>
      </c>
      <c r="K3" s="44">
        <f t="shared" si="0"/>
        <v>558</v>
      </c>
      <c r="L3" s="44">
        <f t="shared" si="0"/>
        <v>558</v>
      </c>
      <c r="M3" s="44">
        <f t="shared" si="0"/>
        <v>558</v>
      </c>
      <c r="O3" s="65"/>
      <c r="P3" s="65"/>
      <c r="Q3" s="65"/>
      <c r="R3" s="65"/>
      <c r="S3" s="65"/>
      <c r="T3" s="65"/>
    </row>
    <row r="4" spans="1:20" ht="24">
      <c r="A4" s="40" t="s">
        <v>144</v>
      </c>
      <c r="B4" s="44">
        <v>237</v>
      </c>
      <c r="C4" s="44">
        <v>427</v>
      </c>
      <c r="D4" s="44">
        <v>427</v>
      </c>
      <c r="E4" s="44">
        <v>427</v>
      </c>
      <c r="F4" s="44">
        <v>427</v>
      </c>
      <c r="G4" s="44">
        <v>427</v>
      </c>
      <c r="H4" s="44">
        <v>427</v>
      </c>
      <c r="I4" s="44">
        <v>427</v>
      </c>
      <c r="J4" s="44">
        <v>427</v>
      </c>
      <c r="K4" s="44">
        <v>427</v>
      </c>
      <c r="L4" s="44">
        <v>427</v>
      </c>
      <c r="M4" s="44">
        <v>427</v>
      </c>
      <c r="O4" s="65"/>
      <c r="P4" s="65"/>
      <c r="Q4" s="67"/>
      <c r="R4" s="67"/>
      <c r="S4" s="67"/>
      <c r="T4" s="67"/>
    </row>
    <row r="5" spans="1:20" ht="24">
      <c r="A5" s="40" t="s">
        <v>142</v>
      </c>
      <c r="B5" s="44">
        <v>73</v>
      </c>
      <c r="C5" s="44">
        <v>131</v>
      </c>
      <c r="D5" s="44">
        <v>131</v>
      </c>
      <c r="E5" s="44">
        <v>131</v>
      </c>
      <c r="F5" s="44">
        <v>131</v>
      </c>
      <c r="G5" s="44">
        <v>131</v>
      </c>
      <c r="H5" s="44">
        <v>131</v>
      </c>
      <c r="I5" s="44">
        <v>131</v>
      </c>
      <c r="J5" s="44">
        <v>131</v>
      </c>
      <c r="K5" s="44">
        <v>131</v>
      </c>
      <c r="L5" s="44">
        <v>131</v>
      </c>
      <c r="M5" s="44">
        <v>131</v>
      </c>
      <c r="O5" s="65"/>
      <c r="P5" s="65"/>
      <c r="Q5" s="67"/>
      <c r="R5" s="67"/>
      <c r="S5" s="67"/>
      <c r="T5" s="67"/>
    </row>
    <row r="6" spans="1:20" ht="24">
      <c r="A6" s="40" t="s">
        <v>130</v>
      </c>
      <c r="B6" s="22">
        <v>13.3</v>
      </c>
      <c r="C6" s="22">
        <v>37.299999999999997</v>
      </c>
      <c r="D6" s="22">
        <v>42.7</v>
      </c>
      <c r="E6" s="22">
        <v>34.200000000000003</v>
      </c>
      <c r="F6" s="22">
        <v>29</v>
      </c>
      <c r="G6" s="22">
        <v>25.3</v>
      </c>
      <c r="H6" s="22">
        <v>22.5</v>
      </c>
      <c r="I6" s="22">
        <v>20</v>
      </c>
      <c r="J6" s="22">
        <v>17.8</v>
      </c>
      <c r="K6" s="22">
        <v>15.8</v>
      </c>
      <c r="L6" s="22">
        <v>14.1</v>
      </c>
      <c r="M6" s="22">
        <v>12.6</v>
      </c>
      <c r="O6" s="65"/>
      <c r="P6" s="65"/>
      <c r="Q6" s="67"/>
      <c r="R6" s="67"/>
      <c r="S6" s="67"/>
      <c r="T6" s="67"/>
    </row>
    <row r="7" spans="1:20" ht="24">
      <c r="A7" s="40" t="s">
        <v>131</v>
      </c>
      <c r="B7" s="22">
        <v>19</v>
      </c>
      <c r="C7" s="22">
        <v>57.4</v>
      </c>
      <c r="D7" s="22">
        <v>68.900000000000006</v>
      </c>
      <c r="E7" s="22">
        <v>59.9</v>
      </c>
      <c r="F7" s="22">
        <v>59.3</v>
      </c>
      <c r="G7" s="22">
        <v>60.1</v>
      </c>
      <c r="H7" s="22">
        <v>62.5</v>
      </c>
      <c r="I7" s="22">
        <v>64.5</v>
      </c>
      <c r="J7" s="22">
        <v>66</v>
      </c>
      <c r="K7" s="22">
        <v>68.900000000000006</v>
      </c>
      <c r="L7" s="22">
        <v>70.5</v>
      </c>
      <c r="M7" s="22">
        <v>73.8</v>
      </c>
      <c r="O7" s="66"/>
      <c r="P7" s="66"/>
      <c r="Q7" s="67"/>
      <c r="R7" s="67"/>
      <c r="S7" s="67"/>
      <c r="T7" s="67"/>
    </row>
    <row r="8" spans="1:20" ht="24">
      <c r="A8" s="40" t="s">
        <v>271</v>
      </c>
      <c r="B8" s="22">
        <v>43.6</v>
      </c>
      <c r="C8" s="22">
        <v>81.400000000000006</v>
      </c>
      <c r="D8" s="22">
        <v>93.5</v>
      </c>
      <c r="E8" s="22">
        <v>84.5</v>
      </c>
      <c r="F8" s="22">
        <v>83.9</v>
      </c>
      <c r="G8" s="22">
        <v>85.3</v>
      </c>
      <c r="H8" s="22">
        <v>88.9</v>
      </c>
      <c r="I8" s="22">
        <v>91.5</v>
      </c>
      <c r="J8" s="22">
        <v>93.6</v>
      </c>
      <c r="K8" s="22">
        <v>98.9</v>
      </c>
      <c r="L8" s="22">
        <v>99.3</v>
      </c>
      <c r="M8" s="22">
        <v>102.6</v>
      </c>
    </row>
    <row r="10" spans="1:20">
      <c r="O10" s="80" t="s">
        <v>290</v>
      </c>
      <c r="P10" s="80"/>
      <c r="Q10" s="80"/>
      <c r="R10" s="80"/>
      <c r="S10" s="80"/>
      <c r="T10" s="80"/>
    </row>
    <row r="11" spans="1:20">
      <c r="O11" s="64"/>
      <c r="P11" s="64"/>
      <c r="Q11" s="64"/>
      <c r="R11" s="64"/>
      <c r="S11" s="78" t="s">
        <v>218</v>
      </c>
      <c r="T11" s="78"/>
    </row>
    <row r="12" spans="1:20">
      <c r="O12" s="53" t="s">
        <v>219</v>
      </c>
      <c r="P12" s="53" t="s">
        <v>220</v>
      </c>
      <c r="Q12" s="53" t="s">
        <v>216</v>
      </c>
      <c r="R12" s="53">
        <v>1</v>
      </c>
      <c r="S12" s="53">
        <v>2</v>
      </c>
      <c r="T12" s="53">
        <v>3</v>
      </c>
    </row>
    <row r="13" spans="1:20">
      <c r="O13" s="6">
        <v>1</v>
      </c>
      <c r="P13" s="6" t="s">
        <v>221</v>
      </c>
      <c r="Q13" s="57">
        <v>157032.68</v>
      </c>
      <c r="R13" s="2">
        <v>9500</v>
      </c>
      <c r="S13" s="57">
        <v>80056.377777777772</v>
      </c>
      <c r="T13" s="57">
        <v>67476.302222222221</v>
      </c>
    </row>
    <row r="14" spans="1:20">
      <c r="O14" s="6">
        <v>1.1000000000000001</v>
      </c>
      <c r="P14" s="6" t="s">
        <v>274</v>
      </c>
      <c r="Q14" s="57"/>
      <c r="R14" s="2">
        <v>9500</v>
      </c>
      <c r="S14" s="57">
        <v>75863.044444444444</v>
      </c>
      <c r="T14" s="57">
        <v>64649.635555555556</v>
      </c>
    </row>
    <row r="15" spans="1:20">
      <c r="O15" s="6" t="s">
        <v>278</v>
      </c>
      <c r="P15" s="6" t="s">
        <v>276</v>
      </c>
      <c r="Q15" s="57"/>
      <c r="R15" s="2">
        <v>9500</v>
      </c>
      <c r="S15" s="57"/>
      <c r="T15" s="57"/>
    </row>
    <row r="16" spans="1:20">
      <c r="O16" s="6" t="s">
        <v>16</v>
      </c>
      <c r="P16" s="6" t="s">
        <v>280</v>
      </c>
      <c r="Q16" s="57"/>
      <c r="R16" s="2"/>
      <c r="S16" s="57">
        <v>56418.600000000006</v>
      </c>
      <c r="T16" s="57">
        <v>49094.080000000002</v>
      </c>
    </row>
    <row r="17" spans="15:20">
      <c r="O17" s="6" t="s">
        <v>17</v>
      </c>
      <c r="P17" s="6" t="s">
        <v>281</v>
      </c>
      <c r="Q17" s="57"/>
      <c r="R17" s="2"/>
      <c r="S17" s="57">
        <v>19444.444444444445</v>
      </c>
      <c r="T17" s="57">
        <v>15555.555555555555</v>
      </c>
    </row>
    <row r="18" spans="15:20">
      <c r="O18" s="6">
        <v>1.2</v>
      </c>
      <c r="P18" s="6" t="s">
        <v>282</v>
      </c>
      <c r="Q18" s="57"/>
      <c r="R18" s="2"/>
      <c r="S18" s="57">
        <v>2044.4444444444443</v>
      </c>
      <c r="T18" s="57">
        <v>1155.5555555555557</v>
      </c>
    </row>
    <row r="19" spans="15:20">
      <c r="O19" s="6">
        <v>1.3</v>
      </c>
      <c r="P19" s="6" t="s">
        <v>283</v>
      </c>
      <c r="Q19" s="57"/>
      <c r="R19" s="2"/>
      <c r="S19" s="57">
        <v>2148.8888888888891</v>
      </c>
      <c r="T19" s="57">
        <v>1671.1111111111111</v>
      </c>
    </row>
    <row r="20" spans="15:20">
      <c r="O20" s="6">
        <v>2</v>
      </c>
      <c r="P20" s="6" t="s">
        <v>222</v>
      </c>
      <c r="Q20" s="57">
        <v>1760</v>
      </c>
      <c r="R20" s="2"/>
      <c r="S20" s="57">
        <v>915.2</v>
      </c>
      <c r="T20" s="57">
        <v>844.8</v>
      </c>
    </row>
    <row r="21" spans="15:20">
      <c r="O21" s="6">
        <v>2.1</v>
      </c>
      <c r="P21" s="6" t="s">
        <v>285</v>
      </c>
      <c r="Q21" s="57"/>
      <c r="R21" s="2"/>
      <c r="S21" s="57">
        <v>832</v>
      </c>
      <c r="T21" s="57">
        <v>768</v>
      </c>
    </row>
    <row r="22" spans="15:20">
      <c r="O22" s="6">
        <v>2.2000000000000002</v>
      </c>
      <c r="P22" s="6" t="s">
        <v>283</v>
      </c>
      <c r="Q22" s="57"/>
      <c r="R22" s="2"/>
      <c r="S22" s="57">
        <v>83.2</v>
      </c>
      <c r="T22" s="57">
        <v>76.800000000000011</v>
      </c>
    </row>
    <row r="23" spans="15:20">
      <c r="O23" s="6">
        <v>3</v>
      </c>
      <c r="P23" s="6" t="s">
        <v>223</v>
      </c>
      <c r="Q23" s="57">
        <v>770</v>
      </c>
      <c r="R23" s="2"/>
      <c r="S23" s="57">
        <v>400.4</v>
      </c>
      <c r="T23" s="57">
        <v>369.6</v>
      </c>
    </row>
    <row r="24" spans="15:20">
      <c r="O24" s="6">
        <v>3.1</v>
      </c>
      <c r="P24" s="6" t="s">
        <v>288</v>
      </c>
      <c r="Q24" s="57"/>
      <c r="R24" s="2"/>
      <c r="S24" s="57">
        <v>364</v>
      </c>
      <c r="T24" s="57">
        <v>336</v>
      </c>
    </row>
    <row r="25" spans="15:20">
      <c r="O25" s="6">
        <v>3.2</v>
      </c>
      <c r="P25" s="6" t="s">
        <v>283</v>
      </c>
      <c r="Q25" s="57"/>
      <c r="R25" s="2"/>
      <c r="S25" s="57">
        <v>36.4</v>
      </c>
      <c r="T25" s="57">
        <v>33.6</v>
      </c>
    </row>
    <row r="26" spans="15:20">
      <c r="O26" s="7"/>
      <c r="P26" s="7" t="s">
        <v>216</v>
      </c>
      <c r="Q26" s="57">
        <v>159562.68</v>
      </c>
      <c r="R26" s="2">
        <v>9500</v>
      </c>
      <c r="S26" s="57">
        <v>81371.977777777764</v>
      </c>
      <c r="T26" s="57">
        <v>68690.702222222229</v>
      </c>
    </row>
  </sheetData>
  <mergeCells count="3">
    <mergeCell ref="S11:T11"/>
    <mergeCell ref="A1:M1"/>
    <mergeCell ref="O10:T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C15" sqref="C15"/>
    </sheetView>
  </sheetViews>
  <sheetFormatPr defaultRowHeight="12"/>
  <cols>
    <col min="1" max="1" width="5.875" style="3" bestFit="1" customWidth="1"/>
    <col min="2" max="2" width="23.875" style="3" bestFit="1" customWidth="1"/>
    <col min="3" max="4" width="9.625" style="3" bestFit="1" customWidth="1"/>
    <col min="5" max="5" width="8.875" style="3" bestFit="1" customWidth="1"/>
    <col min="6" max="16384" width="9" style="3"/>
  </cols>
  <sheetData>
    <row r="1" spans="1:5">
      <c r="A1" s="81" t="s">
        <v>202</v>
      </c>
      <c r="B1" s="81"/>
      <c r="C1" s="81"/>
      <c r="D1" s="81"/>
      <c r="E1" s="81"/>
    </row>
    <row r="2" spans="1:5">
      <c r="A2" s="4"/>
      <c r="D2" s="78"/>
      <c r="E2" s="78"/>
    </row>
    <row r="3" spans="1:5">
      <c r="A3" s="6" t="s">
        <v>0</v>
      </c>
      <c r="B3" s="38" t="s">
        <v>98</v>
      </c>
      <c r="C3" s="38" t="s">
        <v>118</v>
      </c>
      <c r="D3" s="38" t="s">
        <v>3</v>
      </c>
      <c r="E3" s="38" t="s">
        <v>4</v>
      </c>
    </row>
    <row r="4" spans="1:5">
      <c r="A4" s="6">
        <v>1</v>
      </c>
      <c r="B4" s="7" t="s">
        <v>11</v>
      </c>
      <c r="C4" s="57">
        <f>C5+C9</f>
        <v>153212.68</v>
      </c>
      <c r="D4" s="22"/>
      <c r="E4" s="45">
        <f t="shared" ref="E4:E15" si="0">C4/$C$15</f>
        <v>0.96020372683637556</v>
      </c>
    </row>
    <row r="5" spans="1:5">
      <c r="A5" s="6">
        <v>1.1000000000000001</v>
      </c>
      <c r="B5" s="7" t="s">
        <v>5</v>
      </c>
      <c r="C5" s="57">
        <f>C6+C7+C8</f>
        <v>150012.68</v>
      </c>
      <c r="D5" s="22"/>
      <c r="E5" s="45">
        <f t="shared" si="0"/>
        <v>0.94014891201376161</v>
      </c>
    </row>
    <row r="6" spans="1:5">
      <c r="A6" s="6" t="s">
        <v>2</v>
      </c>
      <c r="B6" s="7" t="s">
        <v>115</v>
      </c>
      <c r="C6" s="57">
        <v>9500</v>
      </c>
      <c r="D6" s="22"/>
      <c r="E6" s="45">
        <f t="shared" si="0"/>
        <v>5.9537731504635046E-2</v>
      </c>
    </row>
    <row r="7" spans="1:5">
      <c r="A7" s="6" t="s">
        <v>16</v>
      </c>
      <c r="B7" s="7" t="s">
        <v>116</v>
      </c>
      <c r="C7" s="57">
        <f>533*0.202*980</f>
        <v>105512.68000000001</v>
      </c>
      <c r="D7" s="22"/>
      <c r="E7" s="45">
        <f t="shared" si="0"/>
        <v>0.66126164338678706</v>
      </c>
    </row>
    <row r="8" spans="1:5">
      <c r="A8" s="6" t="s">
        <v>17</v>
      </c>
      <c r="B8" s="7" t="s">
        <v>117</v>
      </c>
      <c r="C8" s="57">
        <v>35000</v>
      </c>
      <c r="D8" s="22"/>
      <c r="E8" s="45">
        <f t="shared" si="0"/>
        <v>0.21934953712233965</v>
      </c>
    </row>
    <row r="9" spans="1:5">
      <c r="A9" s="6">
        <v>1.2</v>
      </c>
      <c r="B9" s="7" t="s">
        <v>12</v>
      </c>
      <c r="C9" s="57">
        <v>3200</v>
      </c>
      <c r="D9" s="22"/>
      <c r="E9" s="45">
        <f t="shared" si="0"/>
        <v>2.0054814822613912E-2</v>
      </c>
    </row>
    <row r="10" spans="1:5">
      <c r="A10" s="6">
        <v>2</v>
      </c>
      <c r="B10" s="7" t="s">
        <v>13</v>
      </c>
      <c r="C10" s="57">
        <v>1600</v>
      </c>
      <c r="D10" s="22"/>
      <c r="E10" s="45">
        <f t="shared" si="0"/>
        <v>1.0027407411306956E-2</v>
      </c>
    </row>
    <row r="11" spans="1:5">
      <c r="A11" s="6">
        <v>3</v>
      </c>
      <c r="B11" s="7" t="s">
        <v>14</v>
      </c>
      <c r="C11" s="57">
        <v>700</v>
      </c>
      <c r="D11" s="22"/>
      <c r="E11" s="45">
        <f t="shared" si="0"/>
        <v>4.3869907424467927E-3</v>
      </c>
    </row>
    <row r="12" spans="1:5">
      <c r="A12" s="6">
        <v>4</v>
      </c>
      <c r="B12" s="7" t="s">
        <v>7</v>
      </c>
      <c r="C12" s="57">
        <f>C13+C14</f>
        <v>4050</v>
      </c>
      <c r="D12" s="22"/>
      <c r="E12" s="45">
        <f t="shared" si="0"/>
        <v>2.5381875009870731E-2</v>
      </c>
    </row>
    <row r="13" spans="1:5">
      <c r="A13" s="6">
        <v>4.0999999999999996</v>
      </c>
      <c r="B13" s="7" t="s">
        <v>8</v>
      </c>
      <c r="C13" s="57">
        <f>(C8+C9+C10+C11)*0.1</f>
        <v>4050</v>
      </c>
      <c r="D13" s="22"/>
      <c r="E13" s="45">
        <f t="shared" si="0"/>
        <v>2.5381875009870731E-2</v>
      </c>
    </row>
    <row r="14" spans="1:5">
      <c r="A14" s="6">
        <v>4.2</v>
      </c>
      <c r="B14" s="7" t="s">
        <v>9</v>
      </c>
      <c r="C14" s="57"/>
      <c r="D14" s="22"/>
      <c r="E14" s="45">
        <f t="shared" si="0"/>
        <v>0</v>
      </c>
    </row>
    <row r="15" spans="1:5">
      <c r="A15" s="6">
        <v>5</v>
      </c>
      <c r="B15" s="7" t="s">
        <v>10</v>
      </c>
      <c r="C15" s="57">
        <f>C4+C10+C11+C12</f>
        <v>159562.68</v>
      </c>
      <c r="D15" s="22"/>
      <c r="E15" s="45">
        <f t="shared" si="0"/>
        <v>1</v>
      </c>
    </row>
    <row r="18" spans="1:6">
      <c r="A18" s="81" t="s">
        <v>201</v>
      </c>
      <c r="B18" s="81"/>
      <c r="C18" s="81"/>
      <c r="D18" s="81"/>
      <c r="E18" s="81"/>
      <c r="F18" s="81"/>
    </row>
    <row r="19" spans="1:6" ht="14.25">
      <c r="A19" s="36"/>
      <c r="B19" s="36"/>
      <c r="C19" s="36"/>
      <c r="D19" s="36"/>
      <c r="E19" s="82" t="s">
        <v>218</v>
      </c>
      <c r="F19" s="82"/>
    </row>
    <row r="20" spans="1:6" ht="14.25">
      <c r="A20" s="35" t="s">
        <v>219</v>
      </c>
      <c r="B20" s="35" t="s">
        <v>220</v>
      </c>
      <c r="C20" s="35" t="s">
        <v>216</v>
      </c>
      <c r="D20" s="35">
        <v>1</v>
      </c>
      <c r="E20" s="35">
        <v>2</v>
      </c>
      <c r="F20" s="35">
        <v>3</v>
      </c>
    </row>
    <row r="21" spans="1:6" ht="14.25">
      <c r="A21" s="35">
        <v>1</v>
      </c>
      <c r="B21" s="35" t="s">
        <v>221</v>
      </c>
      <c r="C21" s="35">
        <v>157032.68</v>
      </c>
      <c r="D21" s="35">
        <v>9500</v>
      </c>
      <c r="E21" s="37">
        <v>80056.377777777772</v>
      </c>
      <c r="F21" s="37">
        <v>67476.302222222221</v>
      </c>
    </row>
    <row r="22" spans="1:6" ht="14.25">
      <c r="A22" s="35">
        <v>2</v>
      </c>
      <c r="B22" s="35" t="s">
        <v>222</v>
      </c>
      <c r="C22" s="35">
        <v>1760</v>
      </c>
      <c r="D22" s="35"/>
      <c r="E22" s="35">
        <v>915.2</v>
      </c>
      <c r="F22" s="35">
        <v>844.80000000000007</v>
      </c>
    </row>
    <row r="23" spans="1:6" ht="14.25">
      <c r="A23" s="35">
        <v>3</v>
      </c>
      <c r="B23" s="35" t="s">
        <v>223</v>
      </c>
      <c r="C23" s="35">
        <v>770</v>
      </c>
      <c r="D23" s="35"/>
      <c r="E23" s="35">
        <v>400.40000000000003</v>
      </c>
      <c r="F23" s="35">
        <v>369.6</v>
      </c>
    </row>
    <row r="24" spans="1:6" ht="14.25">
      <c r="A24" s="83" t="s">
        <v>224</v>
      </c>
      <c r="B24" s="84"/>
      <c r="C24" s="35">
        <v>159562.68</v>
      </c>
      <c r="D24" s="35">
        <v>9500</v>
      </c>
      <c r="E24" s="37">
        <v>81371.977777777764</v>
      </c>
      <c r="F24" s="37">
        <v>68690.702222222229</v>
      </c>
    </row>
  </sheetData>
  <mergeCells count="5">
    <mergeCell ref="A18:F18"/>
    <mergeCell ref="E19:F19"/>
    <mergeCell ref="A24:B24"/>
    <mergeCell ref="A1:E1"/>
    <mergeCell ref="D2:E2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B48" sqref="B48"/>
    </sheetView>
  </sheetViews>
  <sheetFormatPr defaultRowHeight="12"/>
  <cols>
    <col min="1" max="1" width="6.5" style="4" bestFit="1" customWidth="1"/>
    <col min="2" max="2" width="23.875" style="3" bestFit="1" customWidth="1"/>
    <col min="3" max="3" width="10.5" style="3" bestFit="1" customWidth="1"/>
    <col min="4" max="4" width="7.625" style="3" bestFit="1" customWidth="1"/>
    <col min="5" max="5" width="8.5" style="3" bestFit="1" customWidth="1"/>
    <col min="6" max="6" width="10.25" style="3" bestFit="1" customWidth="1"/>
    <col min="7" max="7" width="10.25" style="3" customWidth="1"/>
    <col min="8" max="16384" width="9" style="3"/>
  </cols>
  <sheetData>
    <row r="1" spans="1:9">
      <c r="A1" s="81" t="s">
        <v>203</v>
      </c>
      <c r="B1" s="81"/>
      <c r="C1" s="81"/>
      <c r="D1" s="81"/>
      <c r="E1" s="81"/>
      <c r="F1" s="81"/>
      <c r="G1" s="81"/>
      <c r="H1" s="81"/>
      <c r="I1" s="81"/>
    </row>
    <row r="2" spans="1:9" ht="14.25" customHeight="1">
      <c r="E2" s="78" t="s">
        <v>273</v>
      </c>
      <c r="F2" s="78"/>
      <c r="G2" s="78"/>
      <c r="H2" s="78"/>
      <c r="I2" s="78"/>
    </row>
    <row r="3" spans="1:9">
      <c r="A3" s="8" t="s">
        <v>0</v>
      </c>
      <c r="B3" s="8" t="s">
        <v>15</v>
      </c>
      <c r="C3" s="8" t="s">
        <v>1</v>
      </c>
      <c r="D3" s="31">
        <v>0</v>
      </c>
      <c r="E3" s="8">
        <v>1</v>
      </c>
      <c r="F3" s="8">
        <v>2</v>
      </c>
      <c r="G3" s="53">
        <v>3</v>
      </c>
      <c r="H3" s="8" t="s">
        <v>272</v>
      </c>
      <c r="I3" s="8">
        <v>12</v>
      </c>
    </row>
    <row r="4" spans="1:9">
      <c r="A4" s="6">
        <v>1</v>
      </c>
      <c r="B4" s="7" t="s">
        <v>28</v>
      </c>
      <c r="C4" s="58">
        <f>D4+E4+F4</f>
        <v>161165.62079999998</v>
      </c>
      <c r="D4" s="58">
        <f>D5+D6+D7</f>
        <v>9500</v>
      </c>
      <c r="E4" s="58">
        <f>E5+E6+E7</f>
        <v>82292.570577777762</v>
      </c>
      <c r="F4" s="58">
        <f>F5+F6+F7</f>
        <v>69373.050222222228</v>
      </c>
      <c r="G4" s="58"/>
      <c r="H4" s="7"/>
      <c r="I4" s="7"/>
    </row>
    <row r="5" spans="1:9">
      <c r="A5" s="6">
        <v>1.1000000000000001</v>
      </c>
      <c r="B5" s="7" t="s">
        <v>31</v>
      </c>
      <c r="C5" s="58">
        <f t="shared" ref="C5:C16" si="0">D5+E5+F5</f>
        <v>159562.68</v>
      </c>
      <c r="D5" s="58">
        <f>D35</f>
        <v>9500</v>
      </c>
      <c r="E5" s="58">
        <f t="shared" ref="E5:F5" si="1">E35</f>
        <v>81371.977777777764</v>
      </c>
      <c r="F5" s="58">
        <f t="shared" si="1"/>
        <v>68690.702222222229</v>
      </c>
      <c r="G5" s="58"/>
      <c r="H5" s="7"/>
      <c r="I5" s="7"/>
    </row>
    <row r="6" spans="1:9">
      <c r="A6" s="6">
        <v>1.2</v>
      </c>
      <c r="B6" s="7" t="s">
        <v>22</v>
      </c>
      <c r="C6" s="58">
        <f t="shared" si="0"/>
        <v>0</v>
      </c>
      <c r="D6" s="58"/>
      <c r="E6" s="58"/>
      <c r="F6" s="58"/>
      <c r="G6" s="58"/>
      <c r="H6" s="7"/>
      <c r="I6" s="7"/>
    </row>
    <row r="7" spans="1:9">
      <c r="A7" s="6">
        <v>1.3</v>
      </c>
      <c r="B7" s="7" t="s">
        <v>30</v>
      </c>
      <c r="C7" s="58">
        <f t="shared" si="0"/>
        <v>1602.9408000000001</v>
      </c>
      <c r="D7" s="58"/>
      <c r="E7" s="58">
        <f>总成本费用估算表!D18*0.2</f>
        <v>920.59280000000001</v>
      </c>
      <c r="F7" s="58">
        <f>总成本费用估算表!E18*0.2-E7</f>
        <v>682.34800000000007</v>
      </c>
      <c r="G7" s="58"/>
      <c r="H7" s="7"/>
      <c r="I7" s="7"/>
    </row>
    <row r="8" spans="1:9">
      <c r="A8" s="6">
        <v>2</v>
      </c>
      <c r="B8" s="7" t="s">
        <v>29</v>
      </c>
      <c r="C8" s="58">
        <f t="shared" si="0"/>
        <v>151665.62079999998</v>
      </c>
      <c r="D8" s="58"/>
      <c r="E8" s="58">
        <f>E9+E13</f>
        <v>82292.570577777762</v>
      </c>
      <c r="F8" s="58">
        <f>F9+F13</f>
        <v>69373.050222222228</v>
      </c>
      <c r="G8" s="58"/>
      <c r="H8" s="7"/>
      <c r="I8" s="7"/>
    </row>
    <row r="9" spans="1:9">
      <c r="A9" s="6">
        <v>2.1</v>
      </c>
      <c r="B9" s="7" t="s">
        <v>32</v>
      </c>
      <c r="C9" s="58">
        <f t="shared" si="0"/>
        <v>83015.356239999994</v>
      </c>
      <c r="D9" s="58"/>
      <c r="E9" s="58">
        <f>E10+E11+E12</f>
        <v>45030.765617777768</v>
      </c>
      <c r="F9" s="58">
        <f>F10+F11+F12</f>
        <v>37984.590622222233</v>
      </c>
      <c r="G9" s="58"/>
      <c r="H9" s="7"/>
      <c r="I9" s="7"/>
    </row>
    <row r="10" spans="1:9">
      <c r="A10" s="6" t="s">
        <v>19</v>
      </c>
      <c r="B10" s="7" t="s">
        <v>33</v>
      </c>
      <c r="C10" s="58">
        <f t="shared" si="0"/>
        <v>82534.474000000002</v>
      </c>
      <c r="D10" s="58"/>
      <c r="E10" s="58">
        <f>E5*0.55</f>
        <v>44754.587777777771</v>
      </c>
      <c r="F10" s="58">
        <f>F5*0.55</f>
        <v>37779.886222222231</v>
      </c>
      <c r="G10" s="58"/>
      <c r="H10" s="7"/>
      <c r="I10" s="7"/>
    </row>
    <row r="11" spans="1:9">
      <c r="A11" s="6" t="s">
        <v>20</v>
      </c>
      <c r="B11" s="7" t="s">
        <v>34</v>
      </c>
      <c r="C11" s="58">
        <f t="shared" si="0"/>
        <v>480.88224000000002</v>
      </c>
      <c r="D11" s="58"/>
      <c r="E11" s="58">
        <f>E7*0.3</f>
        <v>276.17784</v>
      </c>
      <c r="F11" s="58">
        <f>F7*0.3</f>
        <v>204.70440000000002</v>
      </c>
      <c r="G11" s="58"/>
      <c r="H11" s="7"/>
      <c r="I11" s="7"/>
    </row>
    <row r="12" spans="1:9">
      <c r="A12" s="6" t="s">
        <v>35</v>
      </c>
      <c r="B12" s="7" t="s">
        <v>36</v>
      </c>
      <c r="C12" s="58">
        <f t="shared" si="0"/>
        <v>0</v>
      </c>
      <c r="D12" s="58"/>
      <c r="E12" s="58">
        <v>0</v>
      </c>
      <c r="F12" s="58">
        <v>0</v>
      </c>
      <c r="G12" s="58"/>
      <c r="H12" s="7"/>
      <c r="I12" s="7"/>
    </row>
    <row r="13" spans="1:9">
      <c r="A13" s="6">
        <v>2.2000000000000002</v>
      </c>
      <c r="B13" s="7" t="s">
        <v>37</v>
      </c>
      <c r="C13" s="58">
        <f t="shared" si="0"/>
        <v>68650.264559999996</v>
      </c>
      <c r="D13" s="58"/>
      <c r="E13" s="58">
        <f>E14+E15+E16</f>
        <v>37261.804959999994</v>
      </c>
      <c r="F13" s="58">
        <f>F14+F15+F16</f>
        <v>31388.459600000002</v>
      </c>
      <c r="G13" s="58"/>
      <c r="H13" s="7"/>
      <c r="I13" s="7"/>
    </row>
    <row r="14" spans="1:9">
      <c r="A14" s="6" t="s">
        <v>38</v>
      </c>
      <c r="B14" s="7" t="s">
        <v>33</v>
      </c>
      <c r="C14" s="58">
        <f t="shared" si="0"/>
        <v>67528.205999999991</v>
      </c>
      <c r="D14" s="58"/>
      <c r="E14" s="58">
        <f>E5*0.45</f>
        <v>36617.389999999992</v>
      </c>
      <c r="F14" s="58">
        <f>F5*0.45</f>
        <v>30910.816000000003</v>
      </c>
      <c r="G14" s="58"/>
      <c r="H14" s="7"/>
      <c r="I14" s="7"/>
    </row>
    <row r="15" spans="1:9">
      <c r="A15" s="6" t="s">
        <v>40</v>
      </c>
      <c r="B15" s="7" t="s">
        <v>36</v>
      </c>
      <c r="C15" s="58">
        <f t="shared" si="0"/>
        <v>0</v>
      </c>
      <c r="D15" s="58"/>
      <c r="E15" s="58">
        <v>0</v>
      </c>
      <c r="F15" s="58">
        <v>0</v>
      </c>
      <c r="G15" s="58"/>
      <c r="H15" s="7"/>
      <c r="I15" s="7"/>
    </row>
    <row r="16" spans="1:9">
      <c r="A16" s="6" t="s">
        <v>42</v>
      </c>
      <c r="B16" s="7" t="s">
        <v>34</v>
      </c>
      <c r="C16" s="58">
        <f t="shared" si="0"/>
        <v>1122.0585599999999</v>
      </c>
      <c r="D16" s="58"/>
      <c r="E16" s="58">
        <f t="shared" ref="E16:F16" si="2">E7*0.7</f>
        <v>644.41495999999995</v>
      </c>
      <c r="F16" s="58">
        <f t="shared" si="2"/>
        <v>477.64359999999999</v>
      </c>
      <c r="G16" s="58"/>
      <c r="H16" s="7"/>
      <c r="I16" s="7"/>
    </row>
    <row r="19" spans="1:7">
      <c r="A19" s="81" t="s">
        <v>132</v>
      </c>
      <c r="B19" s="81"/>
      <c r="C19" s="81"/>
      <c r="D19" s="81"/>
      <c r="E19" s="81"/>
      <c r="F19" s="81"/>
      <c r="G19" s="52"/>
    </row>
    <row r="20" spans="1:7">
      <c r="F20" s="3" t="s">
        <v>133</v>
      </c>
    </row>
    <row r="21" spans="1:7">
      <c r="A21" s="19" t="s">
        <v>0</v>
      </c>
      <c r="B21" s="19" t="s">
        <v>15</v>
      </c>
      <c r="C21" s="19" t="s">
        <v>1</v>
      </c>
      <c r="D21" s="31">
        <v>1</v>
      </c>
      <c r="E21" s="19">
        <v>2</v>
      </c>
      <c r="F21" s="19">
        <v>3</v>
      </c>
      <c r="G21" s="68"/>
    </row>
    <row r="22" spans="1:7">
      <c r="A22" s="6">
        <v>1</v>
      </c>
      <c r="B22" s="7" t="s">
        <v>134</v>
      </c>
      <c r="C22" s="22">
        <f>D22+E22+F22</f>
        <v>157032.68</v>
      </c>
      <c r="D22" s="22">
        <f>D23+D27+D28</f>
        <v>9500</v>
      </c>
      <c r="E22" s="22">
        <f t="shared" ref="E22:F22" si="3">E23+E27+E28</f>
        <v>80056.377777777772</v>
      </c>
      <c r="F22" s="22">
        <f t="shared" si="3"/>
        <v>67476.302222222221</v>
      </c>
      <c r="G22" s="49"/>
    </row>
    <row r="23" spans="1:7">
      <c r="A23" s="6">
        <v>1.1000000000000001</v>
      </c>
      <c r="B23" s="7" t="s">
        <v>275</v>
      </c>
      <c r="C23" s="22"/>
      <c r="D23" s="22">
        <f>D24+D25+D26</f>
        <v>9500</v>
      </c>
      <c r="E23" s="22">
        <f t="shared" ref="E23:F23" si="4">E24+E25+E26</f>
        <v>75863.044444444444</v>
      </c>
      <c r="F23" s="22">
        <f t="shared" si="4"/>
        <v>64649.635555555556</v>
      </c>
      <c r="G23" s="49"/>
    </row>
    <row r="24" spans="1:7">
      <c r="A24" s="6" t="s">
        <v>279</v>
      </c>
      <c r="B24" s="7" t="s">
        <v>277</v>
      </c>
      <c r="C24" s="22"/>
      <c r="D24" s="22">
        <v>9500</v>
      </c>
      <c r="E24" s="22"/>
      <c r="F24" s="22"/>
      <c r="G24" s="49"/>
    </row>
    <row r="25" spans="1:7">
      <c r="A25" s="6" t="s">
        <v>16</v>
      </c>
      <c r="B25" s="7" t="s">
        <v>280</v>
      </c>
      <c r="C25" s="22"/>
      <c r="D25" s="22"/>
      <c r="E25" s="22">
        <f t="shared" ref="E25:F28" si="5">E36</f>
        <v>56418.600000000006</v>
      </c>
      <c r="F25" s="22">
        <f t="shared" si="5"/>
        <v>49094.080000000002</v>
      </c>
      <c r="G25" s="49"/>
    </row>
    <row r="26" spans="1:7">
      <c r="A26" s="6" t="s">
        <v>17</v>
      </c>
      <c r="B26" s="7" t="s">
        <v>281</v>
      </c>
      <c r="C26" s="22"/>
      <c r="D26" s="22"/>
      <c r="E26" s="22">
        <f t="shared" si="5"/>
        <v>19444.444444444445</v>
      </c>
      <c r="F26" s="22">
        <f t="shared" si="5"/>
        <v>15555.555555555555</v>
      </c>
      <c r="G26" s="49"/>
    </row>
    <row r="27" spans="1:7">
      <c r="A27" s="6">
        <v>1.2</v>
      </c>
      <c r="B27" s="7" t="s">
        <v>282</v>
      </c>
      <c r="C27" s="22"/>
      <c r="D27" s="22"/>
      <c r="E27" s="22">
        <f t="shared" si="5"/>
        <v>2044.4444444444443</v>
      </c>
      <c r="F27" s="22">
        <f t="shared" si="5"/>
        <v>1155.5555555555557</v>
      </c>
      <c r="G27" s="49"/>
    </row>
    <row r="28" spans="1:7">
      <c r="A28" s="6">
        <v>1.3</v>
      </c>
      <c r="B28" s="7" t="s">
        <v>284</v>
      </c>
      <c r="C28" s="22"/>
      <c r="D28" s="22"/>
      <c r="E28" s="22">
        <f t="shared" si="5"/>
        <v>2148.8888888888891</v>
      </c>
      <c r="F28" s="22">
        <f t="shared" si="5"/>
        <v>1671.1111111111111</v>
      </c>
      <c r="G28" s="49"/>
    </row>
    <row r="29" spans="1:7">
      <c r="A29" s="6">
        <v>2</v>
      </c>
      <c r="B29" s="7" t="s">
        <v>135</v>
      </c>
      <c r="C29" s="22">
        <f t="shared" ref="C29:C32" si="6">D29+E29+F29</f>
        <v>1760</v>
      </c>
      <c r="D29" s="22"/>
      <c r="E29" s="22">
        <f>E30+E31</f>
        <v>915.2</v>
      </c>
      <c r="F29" s="22">
        <f>F30+F31</f>
        <v>844.8</v>
      </c>
      <c r="G29" s="49"/>
    </row>
    <row r="30" spans="1:7">
      <c r="A30" s="6">
        <v>2.1</v>
      </c>
      <c r="B30" s="7" t="s">
        <v>286</v>
      </c>
      <c r="C30" s="22"/>
      <c r="D30" s="22"/>
      <c r="E30" s="22">
        <v>832</v>
      </c>
      <c r="F30" s="22">
        <v>768</v>
      </c>
      <c r="G30" s="49"/>
    </row>
    <row r="31" spans="1:7">
      <c r="A31" s="6">
        <v>2.2000000000000002</v>
      </c>
      <c r="B31" s="7" t="s">
        <v>287</v>
      </c>
      <c r="C31" s="22"/>
      <c r="D31" s="22"/>
      <c r="E31" s="22">
        <f>E30*0.1</f>
        <v>83.2</v>
      </c>
      <c r="F31" s="22">
        <f>F30*0.1</f>
        <v>76.800000000000011</v>
      </c>
      <c r="G31" s="49"/>
    </row>
    <row r="32" spans="1:7">
      <c r="A32" s="6">
        <v>3</v>
      </c>
      <c r="B32" s="7" t="s">
        <v>136</v>
      </c>
      <c r="C32" s="22">
        <f t="shared" si="6"/>
        <v>770</v>
      </c>
      <c r="D32" s="22"/>
      <c r="E32" s="22">
        <f>E33+E34</f>
        <v>400.4</v>
      </c>
      <c r="F32" s="22">
        <f>F33+F34</f>
        <v>369.6</v>
      </c>
      <c r="G32" s="49"/>
    </row>
    <row r="33" spans="1:7">
      <c r="A33" s="6">
        <v>3.1</v>
      </c>
      <c r="B33" s="7" t="s">
        <v>289</v>
      </c>
      <c r="C33" s="22"/>
      <c r="D33" s="22"/>
      <c r="E33" s="22">
        <v>364</v>
      </c>
      <c r="F33" s="22">
        <v>336</v>
      </c>
      <c r="G33" s="49"/>
    </row>
    <row r="34" spans="1:7">
      <c r="A34" s="6">
        <v>3.2</v>
      </c>
      <c r="B34" s="7" t="s">
        <v>287</v>
      </c>
      <c r="C34" s="22"/>
      <c r="D34" s="22"/>
      <c r="E34" s="22">
        <f>E33*0.1</f>
        <v>36.4</v>
      </c>
      <c r="F34" s="22">
        <f>F33*0.1</f>
        <v>33.6</v>
      </c>
      <c r="G34" s="49"/>
    </row>
    <row r="35" spans="1:7">
      <c r="A35" s="6"/>
      <c r="B35" s="7" t="s">
        <v>217</v>
      </c>
      <c r="C35" s="22">
        <f>C22+C29+C32</f>
        <v>159562.68</v>
      </c>
      <c r="D35" s="22">
        <f>D22+D29+D32</f>
        <v>9500</v>
      </c>
      <c r="E35" s="22">
        <f t="shared" ref="E35:F35" si="7">E22+E29+E32</f>
        <v>81371.977777777764</v>
      </c>
      <c r="F35" s="22">
        <f t="shared" si="7"/>
        <v>68690.702222222229</v>
      </c>
      <c r="G35" s="49"/>
    </row>
    <row r="36" spans="1:7">
      <c r="B36" s="3" t="s">
        <v>211</v>
      </c>
      <c r="C36" s="22"/>
      <c r="D36" s="22">
        <v>9500</v>
      </c>
      <c r="E36" s="22">
        <f>0.098*2020*(310-25)</f>
        <v>56418.600000000006</v>
      </c>
      <c r="F36" s="22">
        <f>0.098*2020*(558-310)</f>
        <v>49094.080000000002</v>
      </c>
      <c r="G36" s="49"/>
    </row>
    <row r="37" spans="1:7">
      <c r="B37" s="3" t="s">
        <v>212</v>
      </c>
      <c r="C37" s="22"/>
      <c r="D37" s="22"/>
      <c r="E37" s="22">
        <f>35000*310/558</f>
        <v>19444.444444444445</v>
      </c>
      <c r="F37" s="22">
        <f>35000*F42/558</f>
        <v>15555.555555555555</v>
      </c>
      <c r="G37" s="49"/>
    </row>
    <row r="38" spans="1:7">
      <c r="B38" s="3" t="s">
        <v>213</v>
      </c>
      <c r="C38" s="22"/>
      <c r="D38" s="22">
        <v>0</v>
      </c>
      <c r="E38" s="22">
        <f>2600*310/558+600</f>
        <v>2044.4444444444443</v>
      </c>
      <c r="F38" s="22">
        <f>2600*248/558</f>
        <v>1155.5555555555557</v>
      </c>
      <c r="G38" s="49"/>
    </row>
    <row r="39" spans="1:7">
      <c r="B39" s="3" t="s">
        <v>225</v>
      </c>
      <c r="C39" s="22"/>
      <c r="D39" s="22">
        <v>0</v>
      </c>
      <c r="E39" s="22">
        <f>(E37+E38)*10%</f>
        <v>2148.8888888888891</v>
      </c>
      <c r="F39" s="22">
        <f>(F37+F38)*10%</f>
        <v>1671.1111111111111</v>
      </c>
      <c r="G39" s="49"/>
    </row>
    <row r="40" spans="1:7">
      <c r="B40" s="3" t="s">
        <v>226</v>
      </c>
      <c r="C40" s="22"/>
      <c r="D40" s="22"/>
      <c r="E40" s="22">
        <f>E29*0.1</f>
        <v>91.52000000000001</v>
      </c>
      <c r="F40" s="22">
        <f>F29*0.1</f>
        <v>84.48</v>
      </c>
      <c r="G40" s="49"/>
    </row>
    <row r="41" spans="1:7">
      <c r="B41" s="3" t="s">
        <v>227</v>
      </c>
      <c r="C41" s="22"/>
      <c r="D41" s="22"/>
      <c r="E41" s="22">
        <f>E32*0.1</f>
        <v>40.04</v>
      </c>
      <c r="F41" s="22">
        <f>F32*0.1</f>
        <v>36.96</v>
      </c>
      <c r="G41" s="49"/>
    </row>
    <row r="42" spans="1:7">
      <c r="B42" s="3" t="s">
        <v>214</v>
      </c>
      <c r="C42" s="22"/>
      <c r="D42" s="22">
        <v>25</v>
      </c>
      <c r="E42" s="22">
        <f>310-25</f>
        <v>285</v>
      </c>
      <c r="F42" s="22">
        <f>558-310</f>
        <v>248</v>
      </c>
      <c r="G42" s="49"/>
    </row>
    <row r="43" spans="1:7">
      <c r="A43" s="3"/>
      <c r="B43" s="3" t="s">
        <v>215</v>
      </c>
      <c r="C43" s="22"/>
      <c r="D43" s="22">
        <f>D36+D37+D38+D39</f>
        <v>9500</v>
      </c>
      <c r="E43" s="22">
        <f t="shared" ref="E43:F43" si="8">E36+E37+E38+E39</f>
        <v>80056.377777777772</v>
      </c>
      <c r="F43" s="22">
        <f t="shared" si="8"/>
        <v>67476.302222222221</v>
      </c>
      <c r="G43" s="49"/>
    </row>
  </sheetData>
  <mergeCells count="3">
    <mergeCell ref="E2:I2"/>
    <mergeCell ref="A1:I1"/>
    <mergeCell ref="A19:F19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4"/>
  <sheetViews>
    <sheetView zoomScaleNormal="100" workbookViewId="0">
      <selection activeCell="O20" sqref="O20"/>
    </sheetView>
  </sheetViews>
  <sheetFormatPr defaultRowHeight="12"/>
  <cols>
    <col min="1" max="1" width="5.125" style="3" customWidth="1"/>
    <col min="2" max="2" width="13.625" style="3" customWidth="1"/>
    <col min="3" max="3" width="6.875" style="3" customWidth="1"/>
    <col min="4" max="4" width="9.5" style="3" bestFit="1" customWidth="1"/>
    <col min="5" max="5" width="9.625" style="3" bestFit="1" customWidth="1"/>
    <col min="6" max="8" width="10.5" style="3" bestFit="1" customWidth="1"/>
    <col min="9" max="10" width="9.625" style="3" bestFit="1" customWidth="1"/>
    <col min="11" max="11" width="9.625" style="4" bestFit="1" customWidth="1"/>
    <col min="12" max="14" width="9.625" style="3" bestFit="1" customWidth="1"/>
    <col min="15" max="15" width="10.25" style="3" customWidth="1"/>
    <col min="16" max="17" width="2.375" style="3" bestFit="1" customWidth="1"/>
    <col min="18" max="18" width="4.75" style="3" bestFit="1" customWidth="1"/>
    <col min="19" max="19" width="2.375" style="3" bestFit="1" customWidth="1"/>
    <col min="20" max="20" width="9" style="3"/>
    <col min="21" max="21" width="4.75" style="3" bestFit="1" customWidth="1"/>
    <col min="22" max="22" width="5" style="3" bestFit="1" customWidth="1"/>
    <col min="23" max="23" width="14.125" style="3" bestFit="1" customWidth="1"/>
    <col min="24" max="24" width="10.5" style="3" bestFit="1" customWidth="1"/>
    <col min="25" max="25" width="9.125" style="3" customWidth="1"/>
    <col min="26" max="27" width="9.5" style="3" bestFit="1" customWidth="1"/>
    <col min="28" max="28" width="10.375" style="3" customWidth="1"/>
    <col min="29" max="29" width="9" style="3" customWidth="1"/>
    <col min="30" max="30" width="9" style="3"/>
    <col min="31" max="31" width="10.125" style="3" customWidth="1"/>
    <col min="32" max="32" width="11.5" style="3" bestFit="1" customWidth="1"/>
    <col min="33" max="36" width="9.5" style="3" bestFit="1" customWidth="1"/>
    <col min="37" max="37" width="2.375" style="3" bestFit="1" customWidth="1"/>
    <col min="38" max="38" width="4.75" style="3" bestFit="1" customWidth="1"/>
    <col min="39" max="39" width="2.375" style="3" bestFit="1" customWidth="1"/>
    <col min="40" max="40" width="9" style="3"/>
    <col min="41" max="41" width="4.75" style="3" bestFit="1" customWidth="1"/>
    <col min="42" max="42" width="11.5" style="3" bestFit="1" customWidth="1"/>
    <col min="43" max="43" width="4.75" style="3" bestFit="1" customWidth="1"/>
    <col min="44" max="47" width="2.375" style="3" bestFit="1" customWidth="1"/>
    <col min="48" max="48" width="4.75" style="3" bestFit="1" customWidth="1"/>
    <col min="49" max="49" width="2.375" style="3" bestFit="1" customWidth="1"/>
    <col min="50" max="50" width="9" style="3"/>
    <col min="51" max="51" width="4.75" style="3" bestFit="1" customWidth="1"/>
    <col min="52" max="52" width="16.25" style="3" bestFit="1" customWidth="1"/>
    <col min="53" max="53" width="4.75" style="3" bestFit="1" customWidth="1"/>
    <col min="54" max="57" width="2.375" style="3" bestFit="1" customWidth="1"/>
    <col min="58" max="58" width="4.75" style="3" bestFit="1" customWidth="1"/>
    <col min="59" max="59" width="2.375" style="3" bestFit="1" customWidth="1"/>
    <col min="60" max="16384" width="9" style="3"/>
  </cols>
  <sheetData>
    <row r="1" spans="1:49">
      <c r="A1" s="54" t="s">
        <v>228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AP1" s="86"/>
      <c r="AQ1" s="86"/>
      <c r="AR1" s="86"/>
      <c r="AS1" s="86"/>
      <c r="AT1" s="86"/>
      <c r="AU1" s="86"/>
      <c r="AV1" s="86"/>
      <c r="AW1" s="86"/>
    </row>
    <row r="2" spans="1:49">
      <c r="E2" s="55" t="s">
        <v>21</v>
      </c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49" ht="14.25" customHeight="1">
      <c r="A3" s="85" t="s">
        <v>0</v>
      </c>
      <c r="B3" s="85" t="s">
        <v>15</v>
      </c>
      <c r="C3" s="56" t="s">
        <v>23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49">
      <c r="A4" s="85"/>
      <c r="B4" s="85"/>
      <c r="C4" s="38" t="s">
        <v>1</v>
      </c>
      <c r="D4" s="23">
        <v>1</v>
      </c>
      <c r="E4" s="23">
        <v>2</v>
      </c>
      <c r="F4" s="23">
        <v>3</v>
      </c>
      <c r="G4" s="23">
        <v>4</v>
      </c>
      <c r="H4" s="23">
        <v>5</v>
      </c>
      <c r="I4" s="23">
        <v>6</v>
      </c>
      <c r="J4" s="23">
        <v>7</v>
      </c>
      <c r="K4" s="23">
        <v>8</v>
      </c>
      <c r="L4" s="23">
        <v>9</v>
      </c>
      <c r="M4" s="23">
        <v>10</v>
      </c>
      <c r="N4" s="23">
        <v>11</v>
      </c>
      <c r="O4" s="23">
        <v>12</v>
      </c>
    </row>
    <row r="5" spans="1:49">
      <c r="A5" s="23">
        <v>1</v>
      </c>
      <c r="B5" s="7" t="s">
        <v>145</v>
      </c>
      <c r="C5" s="57">
        <f>SUM(D5:O5)</f>
        <v>9672</v>
      </c>
      <c r="D5" s="57">
        <f>1.5*主要开发指标预测表!B3</f>
        <v>465</v>
      </c>
      <c r="E5" s="57">
        <f>1.5*主要开发指标预测表!C3</f>
        <v>837</v>
      </c>
      <c r="F5" s="57">
        <f>1.5*主要开发指标预测表!D3</f>
        <v>837</v>
      </c>
      <c r="G5" s="57">
        <f>1.5*主要开发指标预测表!E3</f>
        <v>837</v>
      </c>
      <c r="H5" s="57">
        <f>1.5*主要开发指标预测表!F3</f>
        <v>837</v>
      </c>
      <c r="I5" s="57">
        <f>1.5*主要开发指标预测表!G3</f>
        <v>837</v>
      </c>
      <c r="J5" s="57">
        <f>1.5*主要开发指标预测表!H3</f>
        <v>837</v>
      </c>
      <c r="K5" s="57">
        <f>1.5*主要开发指标预测表!I3</f>
        <v>837</v>
      </c>
      <c r="L5" s="57">
        <f>1.5*主要开发指标预测表!J3</f>
        <v>837</v>
      </c>
      <c r="M5" s="57">
        <f>1.5*主要开发指标预测表!K3</f>
        <v>837</v>
      </c>
      <c r="N5" s="57">
        <f>1.5*主要开发指标预测表!L3</f>
        <v>837</v>
      </c>
      <c r="O5" s="57">
        <f>1.5*主要开发指标预测表!M3</f>
        <v>837</v>
      </c>
    </row>
    <row r="6" spans="1:49">
      <c r="A6" s="23">
        <v>2</v>
      </c>
      <c r="B6" s="7" t="s">
        <v>146</v>
      </c>
      <c r="C6" s="57">
        <f t="shared" ref="C6:C22" si="0">SUM(D6:O6)</f>
        <v>11838.96</v>
      </c>
      <c r="D6" s="57">
        <f>(16+0.2)*主要开发指标预测表!B7</f>
        <v>307.8</v>
      </c>
      <c r="E6" s="57">
        <f>(16+0.2)*主要开发指标预测表!C7</f>
        <v>929.87999999999988</v>
      </c>
      <c r="F6" s="57">
        <f>(16+0.2)*主要开发指标预测表!D7</f>
        <v>1116.18</v>
      </c>
      <c r="G6" s="57">
        <f>(16+0.2)*主要开发指标预测表!E7</f>
        <v>970.37999999999988</v>
      </c>
      <c r="H6" s="57">
        <f>(16+0.2)*主要开发指标预测表!F7</f>
        <v>960.66</v>
      </c>
      <c r="I6" s="57">
        <f>(16+0.2)*主要开发指标预测表!G7</f>
        <v>973.62</v>
      </c>
      <c r="J6" s="57">
        <f>(16+0.2)*主要开发指标预测表!H7</f>
        <v>1012.5</v>
      </c>
      <c r="K6" s="57">
        <f>(16+0.2)*主要开发指标预测表!I7</f>
        <v>1044.8999999999999</v>
      </c>
      <c r="L6" s="57">
        <f>(16+0.2)*主要开发指标预测表!J7</f>
        <v>1069.2</v>
      </c>
      <c r="M6" s="57">
        <f>(16+0.2)*主要开发指标预测表!K7</f>
        <v>1116.18</v>
      </c>
      <c r="N6" s="57">
        <f>(16+0.2)*主要开发指标预测表!L7</f>
        <v>1142.0999999999999</v>
      </c>
      <c r="O6" s="57">
        <f>(16+0.2)*主要开发指标预测表!M7</f>
        <v>1195.56</v>
      </c>
    </row>
    <row r="7" spans="1:49">
      <c r="A7" s="23">
        <v>3</v>
      </c>
      <c r="B7" s="7" t="s">
        <v>147</v>
      </c>
      <c r="C7" s="57">
        <f t="shared" si="0"/>
        <v>8208.0000000000018</v>
      </c>
      <c r="D7" s="57">
        <f>3*200*(1+14%)</f>
        <v>684.00000000000011</v>
      </c>
      <c r="E7" s="57">
        <f t="shared" ref="E7:O7" si="1">3*200*(1+14%)</f>
        <v>684.00000000000011</v>
      </c>
      <c r="F7" s="57">
        <f t="shared" si="1"/>
        <v>684.00000000000011</v>
      </c>
      <c r="G7" s="57">
        <f t="shared" si="1"/>
        <v>684.00000000000011</v>
      </c>
      <c r="H7" s="57">
        <f t="shared" si="1"/>
        <v>684.00000000000011</v>
      </c>
      <c r="I7" s="57">
        <f t="shared" si="1"/>
        <v>684.00000000000011</v>
      </c>
      <c r="J7" s="57">
        <f t="shared" si="1"/>
        <v>684.00000000000011</v>
      </c>
      <c r="K7" s="57">
        <f t="shared" si="1"/>
        <v>684.00000000000011</v>
      </c>
      <c r="L7" s="57">
        <f t="shared" si="1"/>
        <v>684.00000000000011</v>
      </c>
      <c r="M7" s="57">
        <f t="shared" si="1"/>
        <v>684.00000000000011</v>
      </c>
      <c r="N7" s="57">
        <f t="shared" si="1"/>
        <v>684.00000000000011</v>
      </c>
      <c r="O7" s="57">
        <f t="shared" si="1"/>
        <v>684.00000000000011</v>
      </c>
    </row>
    <row r="8" spans="1:49">
      <c r="A8" s="23">
        <v>4</v>
      </c>
      <c r="B8" s="7" t="s">
        <v>160</v>
      </c>
      <c r="C8" s="57">
        <f t="shared" si="0"/>
        <v>6596.1</v>
      </c>
      <c r="D8" s="57">
        <f>6.3*主要开发指标预测表!B8</f>
        <v>274.68</v>
      </c>
      <c r="E8" s="57">
        <f>6.3*主要开发指标预测表!C8</f>
        <v>512.82000000000005</v>
      </c>
      <c r="F8" s="57">
        <f>6.3*主要开发指标预测表!D8</f>
        <v>589.04999999999995</v>
      </c>
      <c r="G8" s="57">
        <f>6.3*主要开发指标预测表!E8</f>
        <v>532.35</v>
      </c>
      <c r="H8" s="57">
        <f>6.3*主要开发指标预测表!F8</f>
        <v>528.57000000000005</v>
      </c>
      <c r="I8" s="57">
        <f>6.3*主要开发指标预测表!G8</f>
        <v>537.39</v>
      </c>
      <c r="J8" s="57">
        <f>6.3*主要开发指标预测表!H8</f>
        <v>560.07000000000005</v>
      </c>
      <c r="K8" s="57">
        <f>6.3*主要开发指标预测表!I8</f>
        <v>576.44999999999993</v>
      </c>
      <c r="L8" s="57">
        <f>6.3*主要开发指标预测表!J8</f>
        <v>589.67999999999995</v>
      </c>
      <c r="M8" s="57">
        <f>6.3*主要开发指标预测表!K8</f>
        <v>623.07000000000005</v>
      </c>
      <c r="N8" s="57">
        <f>6.3*主要开发指标预测表!L8</f>
        <v>625.58999999999992</v>
      </c>
      <c r="O8" s="57">
        <f>6.3*主要开发指标预测表!M8</f>
        <v>646.38</v>
      </c>
    </row>
    <row r="9" spans="1:49">
      <c r="A9" s="23">
        <v>5</v>
      </c>
      <c r="B9" s="7" t="s">
        <v>161</v>
      </c>
      <c r="C9" s="57">
        <f t="shared" si="0"/>
        <v>3224</v>
      </c>
      <c r="D9" s="57">
        <f>0.5*主要开发指标预测表!B3</f>
        <v>155</v>
      </c>
      <c r="E9" s="57">
        <f>0.5*主要开发指标预测表!C3</f>
        <v>279</v>
      </c>
      <c r="F9" s="57">
        <f>0.5*主要开发指标预测表!D3</f>
        <v>279</v>
      </c>
      <c r="G9" s="57">
        <f>0.5*主要开发指标预测表!E3</f>
        <v>279</v>
      </c>
      <c r="H9" s="57">
        <f>0.5*主要开发指标预测表!F3</f>
        <v>279</v>
      </c>
      <c r="I9" s="57">
        <f>0.5*主要开发指标预测表!G3</f>
        <v>279</v>
      </c>
      <c r="J9" s="57">
        <f>0.5*主要开发指标预测表!H3</f>
        <v>279</v>
      </c>
      <c r="K9" s="57">
        <f>0.5*主要开发指标预测表!I3</f>
        <v>279</v>
      </c>
      <c r="L9" s="57">
        <f>0.5*主要开发指标预测表!J3</f>
        <v>279</v>
      </c>
      <c r="M9" s="57">
        <f>0.5*主要开发指标预测表!K3</f>
        <v>279</v>
      </c>
      <c r="N9" s="57">
        <f>0.5*主要开发指标预测表!L3</f>
        <v>279</v>
      </c>
      <c r="O9" s="57">
        <f>0.5*主要开发指标预测表!M3</f>
        <v>279</v>
      </c>
    </row>
    <row r="10" spans="1:49">
      <c r="A10" s="23">
        <v>6</v>
      </c>
      <c r="B10" s="3" t="s">
        <v>153</v>
      </c>
      <c r="C10" s="57">
        <f t="shared" si="0"/>
        <v>21278.400000000001</v>
      </c>
      <c r="D10" s="57">
        <f>3.3*主要开发指标预测表!B3</f>
        <v>1023</v>
      </c>
      <c r="E10" s="57">
        <f>3.3*主要开发指标预测表!C3</f>
        <v>1841.3999999999999</v>
      </c>
      <c r="F10" s="57">
        <f>3.3*主要开发指标预测表!D3</f>
        <v>1841.3999999999999</v>
      </c>
      <c r="G10" s="57">
        <f>3.3*主要开发指标预测表!E3</f>
        <v>1841.3999999999999</v>
      </c>
      <c r="H10" s="57">
        <f>3.3*主要开发指标预测表!F3</f>
        <v>1841.3999999999999</v>
      </c>
      <c r="I10" s="57">
        <f>3.3*主要开发指标预测表!G3</f>
        <v>1841.3999999999999</v>
      </c>
      <c r="J10" s="57">
        <f>3.3*主要开发指标预测表!H3</f>
        <v>1841.3999999999999</v>
      </c>
      <c r="K10" s="57">
        <f>3.3*主要开发指标预测表!I3</f>
        <v>1841.3999999999999</v>
      </c>
      <c r="L10" s="57">
        <f>3.3*主要开发指标预测表!J3</f>
        <v>1841.3999999999999</v>
      </c>
      <c r="M10" s="57">
        <f>3.3*主要开发指标预测表!K3</f>
        <v>1841.3999999999999</v>
      </c>
      <c r="N10" s="57">
        <f>3.3*主要开发指标预测表!L3</f>
        <v>1841.3999999999999</v>
      </c>
      <c r="O10" s="57">
        <f>3.3*主要开发指标预测表!M3</f>
        <v>1841.3999999999999</v>
      </c>
    </row>
    <row r="11" spans="1:49">
      <c r="A11" s="23">
        <v>7</v>
      </c>
      <c r="B11" s="7" t="s">
        <v>148</v>
      </c>
      <c r="C11" s="57">
        <f t="shared" si="0"/>
        <v>5158.3999999999996</v>
      </c>
      <c r="D11" s="57">
        <f>0.8*主要开发指标预测表!B3</f>
        <v>248</v>
      </c>
      <c r="E11" s="57">
        <f>0.8*主要开发指标预测表!C3</f>
        <v>446.40000000000003</v>
      </c>
      <c r="F11" s="57">
        <f>0.8*主要开发指标预测表!D3</f>
        <v>446.40000000000003</v>
      </c>
      <c r="G11" s="57">
        <f>0.8*主要开发指标预测表!E3</f>
        <v>446.40000000000003</v>
      </c>
      <c r="H11" s="57">
        <f>0.8*主要开发指标预测表!F3</f>
        <v>446.40000000000003</v>
      </c>
      <c r="I11" s="57">
        <f>0.8*主要开发指标预测表!G3</f>
        <v>446.40000000000003</v>
      </c>
      <c r="J11" s="57">
        <f>0.8*主要开发指标预测表!H3</f>
        <v>446.40000000000003</v>
      </c>
      <c r="K11" s="57">
        <f>0.8*主要开发指标预测表!I3</f>
        <v>446.40000000000003</v>
      </c>
      <c r="L11" s="57">
        <f>0.8*主要开发指标预测表!J3</f>
        <v>446.40000000000003</v>
      </c>
      <c r="M11" s="57">
        <f>0.8*主要开发指标预测表!K3</f>
        <v>446.40000000000003</v>
      </c>
      <c r="N11" s="57">
        <f>0.8*主要开发指标预测表!L3</f>
        <v>446.40000000000003</v>
      </c>
      <c r="O11" s="57">
        <f>0.8*主要开发指标预测表!M3</f>
        <v>446.40000000000003</v>
      </c>
    </row>
    <row r="12" spans="1:49">
      <c r="A12" s="23">
        <v>8</v>
      </c>
      <c r="B12" s="7" t="s">
        <v>154</v>
      </c>
      <c r="C12" s="57">
        <f t="shared" si="0"/>
        <v>4384.8</v>
      </c>
      <c r="D12" s="57">
        <f>6*主要开发指标预测表!B7</f>
        <v>114</v>
      </c>
      <c r="E12" s="57">
        <f>6*主要开发指标预测表!C7</f>
        <v>344.4</v>
      </c>
      <c r="F12" s="57">
        <f>6*主要开发指标预测表!D7</f>
        <v>413.40000000000003</v>
      </c>
      <c r="G12" s="57">
        <f>6*主要开发指标预测表!E7</f>
        <v>359.4</v>
      </c>
      <c r="H12" s="57">
        <f>6*主要开发指标预测表!F7</f>
        <v>355.79999999999995</v>
      </c>
      <c r="I12" s="57">
        <f>6*主要开发指标预测表!G7</f>
        <v>360.6</v>
      </c>
      <c r="J12" s="57">
        <f>6*主要开发指标预测表!H7</f>
        <v>375</v>
      </c>
      <c r="K12" s="57">
        <f>6*主要开发指标预测表!I7</f>
        <v>387</v>
      </c>
      <c r="L12" s="57">
        <f>6*主要开发指标预测表!J7</f>
        <v>396</v>
      </c>
      <c r="M12" s="57">
        <f>6*主要开发指标预测表!K7</f>
        <v>413.40000000000003</v>
      </c>
      <c r="N12" s="57">
        <f>6*主要开发指标预测表!L7</f>
        <v>423</v>
      </c>
      <c r="O12" s="57">
        <f>6*主要开发指标预测表!M7</f>
        <v>442.79999999999995</v>
      </c>
    </row>
    <row r="13" spans="1:49">
      <c r="A13" s="23">
        <v>9</v>
      </c>
      <c r="B13" s="7" t="s">
        <v>155</v>
      </c>
      <c r="C13" s="57">
        <f t="shared" si="0"/>
        <v>853.8</v>
      </c>
      <c r="D13" s="57">
        <f>3*主要开发指标预测表!B6</f>
        <v>39.900000000000006</v>
      </c>
      <c r="E13" s="57">
        <f>3*主要开发指标预测表!C6</f>
        <v>111.89999999999999</v>
      </c>
      <c r="F13" s="57">
        <f>3*主要开发指标预测表!D6</f>
        <v>128.10000000000002</v>
      </c>
      <c r="G13" s="57">
        <f>3*主要开发指标预测表!E6</f>
        <v>102.60000000000001</v>
      </c>
      <c r="H13" s="57">
        <f>3*主要开发指标预测表!F6</f>
        <v>87</v>
      </c>
      <c r="I13" s="57">
        <f>3*主要开发指标预测表!G6</f>
        <v>75.900000000000006</v>
      </c>
      <c r="J13" s="57">
        <f>3*主要开发指标预测表!H6</f>
        <v>67.5</v>
      </c>
      <c r="K13" s="57">
        <f>3*主要开发指标预测表!I6</f>
        <v>60</v>
      </c>
      <c r="L13" s="57">
        <f>3*主要开发指标预测表!J6</f>
        <v>53.400000000000006</v>
      </c>
      <c r="M13" s="57">
        <f>3*主要开发指标预测表!K6</f>
        <v>47.400000000000006</v>
      </c>
      <c r="N13" s="57">
        <f>3*主要开发指标预测表!L6</f>
        <v>42.3</v>
      </c>
      <c r="O13" s="57">
        <f>3*主要开发指标预测表!M6</f>
        <v>37.799999999999997</v>
      </c>
    </row>
    <row r="14" spans="1:49">
      <c r="A14" s="23">
        <v>10</v>
      </c>
      <c r="B14" s="7" t="s">
        <v>156</v>
      </c>
      <c r="C14" s="57">
        <f t="shared" si="0"/>
        <v>2160</v>
      </c>
      <c r="D14" s="57">
        <f>0.9*200</f>
        <v>180</v>
      </c>
      <c r="E14" s="57">
        <f t="shared" ref="E14:O14" si="2">0.9*200</f>
        <v>180</v>
      </c>
      <c r="F14" s="57">
        <f t="shared" si="2"/>
        <v>180</v>
      </c>
      <c r="G14" s="57">
        <f t="shared" si="2"/>
        <v>180</v>
      </c>
      <c r="H14" s="57">
        <f t="shared" si="2"/>
        <v>180</v>
      </c>
      <c r="I14" s="57">
        <f t="shared" si="2"/>
        <v>180</v>
      </c>
      <c r="J14" s="57">
        <f t="shared" si="2"/>
        <v>180</v>
      </c>
      <c r="K14" s="57">
        <f t="shared" si="2"/>
        <v>180</v>
      </c>
      <c r="L14" s="57">
        <f t="shared" si="2"/>
        <v>180</v>
      </c>
      <c r="M14" s="57">
        <f t="shared" si="2"/>
        <v>180</v>
      </c>
      <c r="N14" s="57">
        <f t="shared" si="2"/>
        <v>180</v>
      </c>
      <c r="O14" s="57">
        <f t="shared" si="2"/>
        <v>180</v>
      </c>
    </row>
    <row r="15" spans="1:49">
      <c r="A15" s="23">
        <v>11</v>
      </c>
      <c r="B15" s="7" t="s">
        <v>157</v>
      </c>
      <c r="C15" s="57">
        <f t="shared" si="0"/>
        <v>4234.848</v>
      </c>
      <c r="D15" s="57">
        <f>营业收入、营业税金及附加和增值税估算表!D5*0.01</f>
        <v>197.904</v>
      </c>
      <c r="E15" s="57">
        <f>营业收入、营业税金及附加和增值税估算表!E5*0.01</f>
        <v>555.024</v>
      </c>
      <c r="F15" s="57">
        <f>营业收入、营业税金及附加和增值税估算表!F5*0.01</f>
        <v>635.37599999999998</v>
      </c>
      <c r="G15" s="57">
        <f>营业收入、营业税金及附加和增值税估算表!G5*0.01</f>
        <v>508.89600000000007</v>
      </c>
      <c r="H15" s="57">
        <f>营业收入、营业税金及附加和增值税估算表!H5*0.01</f>
        <v>431.52</v>
      </c>
      <c r="I15" s="57">
        <f>营业收入、营业税金及附加和增值税估算表!I5*0.01</f>
        <v>376.464</v>
      </c>
      <c r="J15" s="57">
        <f>营业收入、营业税金及附加和增值税估算表!J5*0.01</f>
        <v>334.8</v>
      </c>
      <c r="K15" s="57">
        <f>营业收入、营业税金及附加和增值税估算表!K5*0.01</f>
        <v>297.60000000000002</v>
      </c>
      <c r="L15" s="57">
        <f>营业收入、营业税金及附加和增值税估算表!L5*0.01</f>
        <v>264.86399999999998</v>
      </c>
      <c r="M15" s="57">
        <f>营业收入、营业税金及附加和增值税估算表!M5*0.01</f>
        <v>235.10399999999998</v>
      </c>
      <c r="N15" s="57">
        <f>营业收入、营业税金及附加和增值税估算表!N5*0.01</f>
        <v>209.80799999999999</v>
      </c>
      <c r="O15" s="57">
        <f>营业收入、营业税金及附加和增值税估算表!O5*0.01</f>
        <v>187.488</v>
      </c>
    </row>
    <row r="16" spans="1:49">
      <c r="A16" s="23">
        <v>12</v>
      </c>
      <c r="B16" s="3" t="s">
        <v>162</v>
      </c>
      <c r="C16" s="57">
        <f t="shared" si="0"/>
        <v>2732.1600000000003</v>
      </c>
      <c r="D16" s="57">
        <f>10*主要开发指标预测表!B6*0.96</f>
        <v>127.67999999999999</v>
      </c>
      <c r="E16" s="57">
        <f>10*主要开发指标预测表!C6*0.96</f>
        <v>358.08</v>
      </c>
      <c r="F16" s="57">
        <f>10*主要开发指标预测表!D6*0.96</f>
        <v>409.91999999999996</v>
      </c>
      <c r="G16" s="57">
        <f>10*主要开发指标预测表!E6*0.96</f>
        <v>328.32</v>
      </c>
      <c r="H16" s="57">
        <f>10*主要开发指标预测表!F6*0.96</f>
        <v>278.39999999999998</v>
      </c>
      <c r="I16" s="57">
        <f>10*主要开发指标预测表!G6*0.96</f>
        <v>242.88</v>
      </c>
      <c r="J16" s="57">
        <f>10*主要开发指标预测表!H6*0.96</f>
        <v>216</v>
      </c>
      <c r="K16" s="57">
        <f>10*主要开发指标预测表!I6*0.96</f>
        <v>192</v>
      </c>
      <c r="L16" s="57">
        <f>10*主要开发指标预测表!J6*0.96</f>
        <v>170.88</v>
      </c>
      <c r="M16" s="57">
        <f>10*主要开发指标预测表!K6*0.96</f>
        <v>151.68</v>
      </c>
      <c r="N16" s="57">
        <f>10*主要开发指标预测表!L6*0.96</f>
        <v>135.35999999999999</v>
      </c>
      <c r="O16" s="57">
        <f>10*主要开发指标预测表!M6*0.96</f>
        <v>120.96</v>
      </c>
    </row>
    <row r="17" spans="1:16">
      <c r="A17" s="23">
        <v>13</v>
      </c>
      <c r="B17" s="7" t="s">
        <v>149</v>
      </c>
      <c r="C17" s="57">
        <f t="shared" si="0"/>
        <v>11068.799999999997</v>
      </c>
      <c r="D17" s="57">
        <f>0.6*主要开发指标预测表!B3+3*200</f>
        <v>786</v>
      </c>
      <c r="E17" s="57">
        <f>0.6*主要开发指标预测表!C3+3*200</f>
        <v>934.8</v>
      </c>
      <c r="F17" s="57">
        <f>0.6*主要开发指标预测表!D3+3*200</f>
        <v>934.8</v>
      </c>
      <c r="G17" s="57">
        <f>0.6*主要开发指标预测表!E3+3*200</f>
        <v>934.8</v>
      </c>
      <c r="H17" s="57">
        <f>0.6*主要开发指标预测表!F3+3*200</f>
        <v>934.8</v>
      </c>
      <c r="I17" s="57">
        <f>0.6*主要开发指标预测表!G3+3*200</f>
        <v>934.8</v>
      </c>
      <c r="J17" s="57">
        <f>0.6*主要开发指标预测表!H3+3*200</f>
        <v>934.8</v>
      </c>
      <c r="K17" s="57">
        <f>0.6*主要开发指标预测表!I3+3*200</f>
        <v>934.8</v>
      </c>
      <c r="L17" s="57">
        <f>0.6*主要开发指标预测表!J3+3*200</f>
        <v>934.8</v>
      </c>
      <c r="M17" s="57">
        <f>0.6*主要开发指标预测表!K3+3*200</f>
        <v>934.8</v>
      </c>
      <c r="N17" s="57">
        <f>0.6*主要开发指标预测表!L3+3*200</f>
        <v>934.8</v>
      </c>
      <c r="O17" s="57">
        <f>0.6*主要开发指标预测表!M3+3*200</f>
        <v>934.8</v>
      </c>
    </row>
    <row r="18" spans="1:16">
      <c r="A18" s="23">
        <v>14</v>
      </c>
      <c r="B18" s="7" t="s">
        <v>158</v>
      </c>
      <c r="C18" s="57">
        <f t="shared" si="0"/>
        <v>91410.267999999996</v>
      </c>
      <c r="D18" s="57">
        <f>SUM(D5:D17)</f>
        <v>4602.9639999999999</v>
      </c>
      <c r="E18" s="57">
        <f t="shared" ref="E18:O18" si="3">SUM(E5:E17)</f>
        <v>8014.7039999999997</v>
      </c>
      <c r="F18" s="57">
        <f t="shared" si="3"/>
        <v>8494.6260000000002</v>
      </c>
      <c r="G18" s="57">
        <f t="shared" si="3"/>
        <v>8004.5459999999994</v>
      </c>
      <c r="H18" s="57">
        <f t="shared" si="3"/>
        <v>7844.55</v>
      </c>
      <c r="I18" s="57">
        <f t="shared" si="3"/>
        <v>7769.4539999999997</v>
      </c>
      <c r="J18" s="57">
        <f t="shared" si="3"/>
        <v>7768.47</v>
      </c>
      <c r="K18" s="57">
        <f t="shared" si="3"/>
        <v>7760.55</v>
      </c>
      <c r="L18" s="57">
        <f t="shared" si="3"/>
        <v>7746.6239999999989</v>
      </c>
      <c r="M18" s="57">
        <f t="shared" si="3"/>
        <v>7789.4340000000002</v>
      </c>
      <c r="N18" s="57">
        <f t="shared" si="3"/>
        <v>7780.7579999999989</v>
      </c>
      <c r="O18" s="57">
        <f t="shared" si="3"/>
        <v>7833.5880000000006</v>
      </c>
      <c r="P18" s="41"/>
    </row>
    <row r="19" spans="1:16">
      <c r="A19" s="23">
        <v>15</v>
      </c>
      <c r="B19" s="7" t="s">
        <v>150</v>
      </c>
      <c r="C19" s="57">
        <f t="shared" si="0"/>
        <v>157032.68</v>
      </c>
      <c r="D19" s="57">
        <f>D36</f>
        <v>950</v>
      </c>
      <c r="E19" s="57">
        <f t="shared" ref="E19:O19" si="4">E36</f>
        <v>8955.6380000000008</v>
      </c>
      <c r="F19" s="57">
        <f t="shared" si="4"/>
        <v>15703.268</v>
      </c>
      <c r="G19" s="57">
        <f t="shared" si="4"/>
        <v>15703.268</v>
      </c>
      <c r="H19" s="57">
        <f t="shared" si="4"/>
        <v>15703.268</v>
      </c>
      <c r="I19" s="57">
        <f t="shared" si="4"/>
        <v>15703.268</v>
      </c>
      <c r="J19" s="57">
        <f t="shared" si="4"/>
        <v>15703.268</v>
      </c>
      <c r="K19" s="57">
        <f t="shared" si="4"/>
        <v>15703.268</v>
      </c>
      <c r="L19" s="57">
        <f t="shared" si="4"/>
        <v>15703.268</v>
      </c>
      <c r="M19" s="57">
        <f t="shared" si="4"/>
        <v>15703.268</v>
      </c>
      <c r="N19" s="57">
        <f t="shared" si="4"/>
        <v>14753.268</v>
      </c>
      <c r="O19" s="57">
        <f t="shared" si="4"/>
        <v>6747.63</v>
      </c>
    </row>
    <row r="20" spans="1:16">
      <c r="A20" s="23">
        <v>16</v>
      </c>
      <c r="B20" s="7" t="s">
        <v>151</v>
      </c>
      <c r="C20" s="57">
        <f t="shared" si="0"/>
        <v>2530</v>
      </c>
      <c r="D20" s="57">
        <f>D40+D44</f>
        <v>0</v>
      </c>
      <c r="E20" s="57">
        <f t="shared" ref="E20:O20" si="5">E40+E44</f>
        <v>171.60000000000002</v>
      </c>
      <c r="F20" s="57">
        <f t="shared" si="5"/>
        <v>330</v>
      </c>
      <c r="G20" s="57">
        <f t="shared" si="5"/>
        <v>330</v>
      </c>
      <c r="H20" s="57">
        <f t="shared" si="5"/>
        <v>330</v>
      </c>
      <c r="I20" s="57">
        <f t="shared" si="5"/>
        <v>330</v>
      </c>
      <c r="J20" s="57">
        <f t="shared" si="5"/>
        <v>249.92000000000002</v>
      </c>
      <c r="K20" s="57">
        <f t="shared" si="5"/>
        <v>176</v>
      </c>
      <c r="L20" s="57">
        <f t="shared" si="5"/>
        <v>176</v>
      </c>
      <c r="M20" s="57">
        <f t="shared" si="5"/>
        <v>176</v>
      </c>
      <c r="N20" s="57">
        <f t="shared" si="5"/>
        <v>176</v>
      </c>
      <c r="O20" s="57">
        <f t="shared" si="5"/>
        <v>84.47999999999999</v>
      </c>
    </row>
    <row r="21" spans="1:16">
      <c r="A21" s="23">
        <v>17</v>
      </c>
      <c r="B21" s="7" t="s">
        <v>152</v>
      </c>
      <c r="C21" s="57">
        <f t="shared" si="0"/>
        <v>14478.875880539999</v>
      </c>
      <c r="D21" s="57">
        <f>借款还本付息计划表!D21</f>
        <v>1182.8559597199999</v>
      </c>
      <c r="E21" s="57">
        <f>借款还本付息计划表!E21</f>
        <v>3323.7144927199997</v>
      </c>
      <c r="F21" s="57">
        <f>借款还本付息计划表!F21</f>
        <v>3718.1608800200006</v>
      </c>
      <c r="G21" s="57">
        <f>借款还本付息计划表!G21</f>
        <v>2661.3444561200004</v>
      </c>
      <c r="H21" s="57">
        <f>借款还本付息计划表!H21</f>
        <v>1719.1404629200001</v>
      </c>
      <c r="I21" s="57">
        <f>借款还本付息计划表!I21</f>
        <v>988.29975450000006</v>
      </c>
      <c r="J21" s="57">
        <f>借款还本付息计划表!J21</f>
        <v>468.82233086000008</v>
      </c>
      <c r="K21" s="57">
        <f>借款还本付息计划表!K21</f>
        <v>160.70819200000005</v>
      </c>
      <c r="L21" s="57">
        <f>借款还本付息计划表!L21</f>
        <v>63.957337920000001</v>
      </c>
      <c r="M21" s="57">
        <f>借款还本付息计划表!M21</f>
        <v>63.957337920000001</v>
      </c>
      <c r="N21" s="57">
        <f>借款还本付息计划表!N21</f>
        <v>63.957337920000001</v>
      </c>
      <c r="O21" s="57">
        <f>借款还本付息计划表!O21</f>
        <v>63.957337920000001</v>
      </c>
    </row>
    <row r="22" spans="1:16">
      <c r="A22" s="23">
        <v>18</v>
      </c>
      <c r="B22" s="7" t="s">
        <v>159</v>
      </c>
      <c r="C22" s="57">
        <f t="shared" si="0"/>
        <v>265451.82388053997</v>
      </c>
      <c r="D22" s="57">
        <f>D18+D19+D20+D21</f>
        <v>6735.81995972</v>
      </c>
      <c r="E22" s="57">
        <f t="shared" ref="E22:O22" si="6">E18+E19+E20+E21</f>
        <v>20465.656492719998</v>
      </c>
      <c r="F22" s="57">
        <f t="shared" si="6"/>
        <v>28246.054880020001</v>
      </c>
      <c r="G22" s="57">
        <f t="shared" si="6"/>
        <v>26699.15845612</v>
      </c>
      <c r="H22" s="57">
        <f t="shared" si="6"/>
        <v>25596.95846292</v>
      </c>
      <c r="I22" s="57">
        <f t="shared" si="6"/>
        <v>24791.021754500001</v>
      </c>
      <c r="J22" s="57">
        <f t="shared" si="6"/>
        <v>24190.480330859999</v>
      </c>
      <c r="K22" s="57">
        <f t="shared" si="6"/>
        <v>23800.526191999998</v>
      </c>
      <c r="L22" s="57">
        <f t="shared" si="6"/>
        <v>23689.849337920001</v>
      </c>
      <c r="M22" s="57">
        <f t="shared" si="6"/>
        <v>23732.659337920002</v>
      </c>
      <c r="N22" s="57">
        <f t="shared" si="6"/>
        <v>22773.983337919999</v>
      </c>
      <c r="O22" s="57">
        <f t="shared" si="6"/>
        <v>14729.65533792</v>
      </c>
    </row>
    <row r="23" spans="1:16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6">
      <c r="A24" s="62"/>
      <c r="B24" s="12"/>
      <c r="C24" s="12"/>
      <c r="D24" s="12">
        <v>4602.9639999999999</v>
      </c>
      <c r="E24" s="12">
        <v>8014.7039999999997</v>
      </c>
      <c r="F24" s="12">
        <v>8494.6260000000002</v>
      </c>
      <c r="G24" s="12">
        <v>8004.5459999999994</v>
      </c>
      <c r="H24" s="12">
        <v>7844.55</v>
      </c>
      <c r="I24" s="12">
        <v>7769.4539999999997</v>
      </c>
      <c r="J24" s="12">
        <v>7768.47</v>
      </c>
      <c r="K24" s="12">
        <v>7760.55</v>
      </c>
      <c r="L24" s="12">
        <v>7746.6239999999989</v>
      </c>
      <c r="M24" s="12">
        <v>7789.4340000000002</v>
      </c>
      <c r="N24" s="12">
        <v>7780.7579999999989</v>
      </c>
      <c r="O24" s="12">
        <v>7833.5880000000006</v>
      </c>
    </row>
    <row r="25" spans="1:16">
      <c r="A25" s="62"/>
      <c r="B25" s="12"/>
      <c r="C25" s="12"/>
      <c r="D25" s="12">
        <f>D18*1.2</f>
        <v>5523.5567999999994</v>
      </c>
      <c r="E25" s="12">
        <f t="shared" ref="E25:O25" si="7">E18*1.2</f>
        <v>9617.6448</v>
      </c>
      <c r="F25" s="12">
        <f t="shared" si="7"/>
        <v>10193.5512</v>
      </c>
      <c r="G25" s="12">
        <f t="shared" si="7"/>
        <v>9605.4551999999985</v>
      </c>
      <c r="H25" s="12">
        <f t="shared" si="7"/>
        <v>9413.4599999999991</v>
      </c>
      <c r="I25" s="12">
        <f t="shared" si="7"/>
        <v>9323.3447999999989</v>
      </c>
      <c r="J25" s="12">
        <f t="shared" si="7"/>
        <v>9322.1640000000007</v>
      </c>
      <c r="K25" s="12">
        <f t="shared" si="7"/>
        <v>9312.66</v>
      </c>
      <c r="L25" s="12">
        <f t="shared" si="7"/>
        <v>9295.9487999999983</v>
      </c>
      <c r="M25" s="12">
        <f t="shared" si="7"/>
        <v>9347.3207999999995</v>
      </c>
      <c r="N25" s="12">
        <f t="shared" si="7"/>
        <v>9336.909599999999</v>
      </c>
      <c r="O25" s="12">
        <f t="shared" si="7"/>
        <v>9400.3055999999997</v>
      </c>
    </row>
    <row r="26" spans="1:16">
      <c r="D26" s="3">
        <f>D18*0.8</f>
        <v>3682.3712</v>
      </c>
      <c r="E26" s="3">
        <f t="shared" ref="E26:O26" si="8">E18*0.8</f>
        <v>6411.7632000000003</v>
      </c>
      <c r="F26" s="3">
        <f t="shared" si="8"/>
        <v>6795.7008000000005</v>
      </c>
      <c r="G26" s="3">
        <f t="shared" si="8"/>
        <v>6403.6368000000002</v>
      </c>
      <c r="H26" s="3">
        <f t="shared" si="8"/>
        <v>6275.64</v>
      </c>
      <c r="I26" s="3">
        <f t="shared" si="8"/>
        <v>6215.5632000000005</v>
      </c>
      <c r="J26" s="3">
        <f t="shared" si="8"/>
        <v>6214.7760000000007</v>
      </c>
      <c r="K26" s="3">
        <f t="shared" si="8"/>
        <v>6208.4400000000005</v>
      </c>
      <c r="L26" s="3">
        <f t="shared" si="8"/>
        <v>6197.2991999999995</v>
      </c>
      <c r="M26" s="3">
        <f t="shared" si="8"/>
        <v>6231.5472000000009</v>
      </c>
      <c r="N26" s="3">
        <f t="shared" si="8"/>
        <v>6224.6063999999997</v>
      </c>
      <c r="O26" s="3">
        <f t="shared" si="8"/>
        <v>6266.8704000000007</v>
      </c>
    </row>
    <row r="27" spans="1:16">
      <c r="D27" s="3">
        <v>5523.5567999999994</v>
      </c>
      <c r="E27" s="3">
        <v>9617.6448</v>
      </c>
      <c r="F27" s="3">
        <v>10193.5512</v>
      </c>
      <c r="G27" s="3">
        <v>9605.4551999999985</v>
      </c>
      <c r="H27" s="3">
        <v>9413.4599999999991</v>
      </c>
      <c r="I27" s="3">
        <v>9323.3447999999989</v>
      </c>
      <c r="J27" s="3">
        <v>9322.1640000000007</v>
      </c>
      <c r="K27" s="4">
        <v>9312.66</v>
      </c>
      <c r="L27" s="3">
        <v>9295.9487999999983</v>
      </c>
      <c r="M27" s="3">
        <v>9347.3207999999995</v>
      </c>
      <c r="N27" s="3">
        <v>9336.909599999999</v>
      </c>
      <c r="O27" s="3">
        <v>9400.3055999999997</v>
      </c>
    </row>
    <row r="28" spans="1:16">
      <c r="C28" s="73">
        <v>0.46300000000000002</v>
      </c>
      <c r="D28" s="3">
        <f>D24*(1+$C$28)</f>
        <v>6734.136332</v>
      </c>
      <c r="E28" s="3">
        <f t="shared" ref="E28:O28" si="9">E24*(1+$C$28)</f>
        <v>11725.511952000001</v>
      </c>
      <c r="F28" s="3">
        <f t="shared" si="9"/>
        <v>12427.637838000001</v>
      </c>
      <c r="G28" s="3">
        <f t="shared" si="9"/>
        <v>11710.650798000001</v>
      </c>
      <c r="H28" s="3">
        <f t="shared" si="9"/>
        <v>11476.576650000001</v>
      </c>
      <c r="I28" s="3">
        <f t="shared" si="9"/>
        <v>11366.711202</v>
      </c>
      <c r="J28" s="3">
        <f t="shared" si="9"/>
        <v>11365.271610000002</v>
      </c>
      <c r="K28" s="3">
        <f t="shared" si="9"/>
        <v>11353.684650000001</v>
      </c>
      <c r="L28" s="3">
        <f t="shared" si="9"/>
        <v>11333.310911999999</v>
      </c>
      <c r="M28" s="3">
        <f t="shared" si="9"/>
        <v>11395.941942000001</v>
      </c>
      <c r="N28" s="3">
        <f t="shared" si="9"/>
        <v>11383.248953999999</v>
      </c>
      <c r="O28" s="3">
        <f t="shared" si="9"/>
        <v>11460.539244000001</v>
      </c>
    </row>
    <row r="29" spans="1:16">
      <c r="C29" s="3" t="s">
        <v>301</v>
      </c>
    </row>
    <row r="30" spans="1:16">
      <c r="A30" s="81" t="s">
        <v>204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</row>
    <row r="31" spans="1:16" ht="14.25" customHeight="1">
      <c r="A31" s="78" t="s">
        <v>21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</row>
    <row r="32" spans="1:16">
      <c r="A32" s="85" t="s">
        <v>0</v>
      </c>
      <c r="B32" s="85" t="s">
        <v>15</v>
      </c>
      <c r="C32" s="85" t="s">
        <v>1</v>
      </c>
      <c r="D32" s="56" t="s">
        <v>23</v>
      </c>
      <c r="E32" s="56"/>
      <c r="F32" s="56"/>
      <c r="G32" s="56"/>
      <c r="H32" s="56"/>
      <c r="I32" s="56"/>
      <c r="J32" s="7"/>
      <c r="K32" s="6"/>
      <c r="L32" s="7"/>
      <c r="M32" s="7"/>
      <c r="N32" s="7"/>
      <c r="O32" s="7"/>
    </row>
    <row r="33" spans="1:15">
      <c r="A33" s="85"/>
      <c r="B33" s="85"/>
      <c r="C33" s="85"/>
      <c r="D33" s="8">
        <v>1</v>
      </c>
      <c r="E33" s="8">
        <v>2</v>
      </c>
      <c r="F33" s="8">
        <v>3</v>
      </c>
      <c r="G33" s="8">
        <v>4</v>
      </c>
      <c r="H33" s="8">
        <v>5</v>
      </c>
      <c r="I33" s="8">
        <v>6</v>
      </c>
      <c r="J33" s="8">
        <v>7</v>
      </c>
      <c r="K33" s="8">
        <v>8</v>
      </c>
      <c r="L33" s="8">
        <v>9</v>
      </c>
      <c r="M33" s="8">
        <v>10</v>
      </c>
      <c r="N33" s="8">
        <v>11</v>
      </c>
      <c r="O33" s="8">
        <v>12</v>
      </c>
    </row>
    <row r="34" spans="1:15">
      <c r="A34" s="43">
        <v>1</v>
      </c>
      <c r="B34" s="7" t="s">
        <v>122</v>
      </c>
      <c r="C34" s="7"/>
      <c r="D34" s="7"/>
      <c r="E34" s="7"/>
      <c r="F34" s="7"/>
      <c r="G34" s="7"/>
      <c r="H34" s="7"/>
      <c r="I34" s="7"/>
      <c r="J34" s="7"/>
      <c r="K34" s="6"/>
      <c r="L34" s="7"/>
      <c r="M34" s="7"/>
      <c r="N34" s="7"/>
      <c r="O34" s="7"/>
    </row>
    <row r="35" spans="1:15">
      <c r="A35" s="43"/>
      <c r="B35" s="7" t="s">
        <v>123</v>
      </c>
      <c r="C35" s="57">
        <f>F35</f>
        <v>157032.68</v>
      </c>
      <c r="D35" s="57">
        <f>建设投资估算表!D21</f>
        <v>9500</v>
      </c>
      <c r="E35" s="57">
        <f>建设投资估算表!D21+建设投资估算表!E21</f>
        <v>89556.377777777772</v>
      </c>
      <c r="F35" s="57">
        <f>E35+建设投资估算表!F21</f>
        <v>157032.68</v>
      </c>
      <c r="G35" s="57"/>
      <c r="H35" s="57"/>
      <c r="I35" s="57"/>
      <c r="J35" s="57"/>
      <c r="K35" s="60"/>
      <c r="L35" s="57"/>
      <c r="M35" s="57"/>
      <c r="N35" s="57"/>
      <c r="O35" s="57"/>
    </row>
    <row r="36" spans="1:15">
      <c r="A36" s="43"/>
      <c r="B36" s="7" t="s">
        <v>124</v>
      </c>
      <c r="C36" s="57"/>
      <c r="D36" s="57">
        <f>9500/10</f>
        <v>950</v>
      </c>
      <c r="E36" s="57">
        <f>9500/10+80056.38/10</f>
        <v>8955.6380000000008</v>
      </c>
      <c r="F36" s="57">
        <f>9500/10+80056.38/10+67476.3/10</f>
        <v>15703.268</v>
      </c>
      <c r="G36" s="57">
        <f t="shared" ref="G36:M36" si="10">9500/10+80056.38/10+67476.3/10</f>
        <v>15703.268</v>
      </c>
      <c r="H36" s="57">
        <f t="shared" si="10"/>
        <v>15703.268</v>
      </c>
      <c r="I36" s="57">
        <f t="shared" si="10"/>
        <v>15703.268</v>
      </c>
      <c r="J36" s="57">
        <f t="shared" si="10"/>
        <v>15703.268</v>
      </c>
      <c r="K36" s="57">
        <f t="shared" si="10"/>
        <v>15703.268</v>
      </c>
      <c r="L36" s="57">
        <f t="shared" si="10"/>
        <v>15703.268</v>
      </c>
      <c r="M36" s="57">
        <f t="shared" si="10"/>
        <v>15703.268</v>
      </c>
      <c r="N36" s="57">
        <f>80056.38/10+67476.3/10</f>
        <v>14753.268</v>
      </c>
      <c r="O36" s="57">
        <f>67476.3/10</f>
        <v>6747.63</v>
      </c>
    </row>
    <row r="37" spans="1:15">
      <c r="A37" s="43"/>
      <c r="B37" s="7" t="s">
        <v>125</v>
      </c>
      <c r="C37" s="57"/>
      <c r="D37" s="57">
        <f>D35-D36</f>
        <v>8550</v>
      </c>
      <c r="E37" s="57">
        <f>E35-D36-E36</f>
        <v>79650.739777777766</v>
      </c>
      <c r="F37" s="57">
        <f>F35-D36-E36-F36</f>
        <v>131423.77399999998</v>
      </c>
      <c r="G37" s="57">
        <f>F37-G36</f>
        <v>115720.50599999998</v>
      </c>
      <c r="H37" s="57">
        <f t="shared" ref="H37:N37" si="11">G37-H36</f>
        <v>100017.23799999998</v>
      </c>
      <c r="I37" s="57">
        <f t="shared" si="11"/>
        <v>84313.969999999987</v>
      </c>
      <c r="J37" s="57">
        <f t="shared" si="11"/>
        <v>68610.70199999999</v>
      </c>
      <c r="K37" s="57">
        <f t="shared" si="11"/>
        <v>52907.433999999994</v>
      </c>
      <c r="L37" s="57">
        <f t="shared" si="11"/>
        <v>37204.165999999997</v>
      </c>
      <c r="M37" s="57">
        <f t="shared" si="11"/>
        <v>21500.897999999997</v>
      </c>
      <c r="N37" s="57">
        <f t="shared" si="11"/>
        <v>6747.6299999999974</v>
      </c>
      <c r="O37" s="57">
        <v>0</v>
      </c>
    </row>
    <row r="38" spans="1:15">
      <c r="A38" s="43">
        <v>2</v>
      </c>
      <c r="B38" s="7" t="s">
        <v>126</v>
      </c>
      <c r="C38" s="57"/>
      <c r="D38" s="57"/>
      <c r="E38" s="57"/>
      <c r="F38" s="57"/>
      <c r="G38" s="57"/>
      <c r="H38" s="57"/>
      <c r="I38" s="57"/>
      <c r="J38" s="57"/>
      <c r="K38" s="60"/>
      <c r="L38" s="57"/>
      <c r="M38" s="57"/>
      <c r="N38" s="57"/>
      <c r="O38" s="57"/>
    </row>
    <row r="39" spans="1:15">
      <c r="A39" s="43"/>
      <c r="B39" s="7" t="s">
        <v>123</v>
      </c>
      <c r="C39" s="57">
        <f>F39</f>
        <v>1760</v>
      </c>
      <c r="D39" s="59"/>
      <c r="E39" s="57">
        <f>建设投资估算表!E22</f>
        <v>915.2</v>
      </c>
      <c r="F39" s="57">
        <f>建设投资估算表!E22+建设投资估算表!F22</f>
        <v>1760</v>
      </c>
      <c r="G39" s="57"/>
      <c r="H39" s="57"/>
      <c r="I39" s="57"/>
      <c r="J39" s="57"/>
      <c r="K39" s="60"/>
      <c r="L39" s="57"/>
      <c r="M39" s="57"/>
      <c r="N39" s="57"/>
      <c r="O39" s="57"/>
    </row>
    <row r="40" spans="1:15">
      <c r="A40" s="43"/>
      <c r="B40" s="7" t="s">
        <v>127</v>
      </c>
      <c r="C40" s="57"/>
      <c r="D40" s="57"/>
      <c r="E40" s="57">
        <f>915.2/10</f>
        <v>91.52000000000001</v>
      </c>
      <c r="F40" s="57">
        <f>915.2/10+844.8/10</f>
        <v>176</v>
      </c>
      <c r="G40" s="57">
        <f t="shared" ref="G40:N40" si="12">915.2/10+844.8/10</f>
        <v>176</v>
      </c>
      <c r="H40" s="57">
        <f t="shared" si="12"/>
        <v>176</v>
      </c>
      <c r="I40" s="57">
        <f t="shared" si="12"/>
        <v>176</v>
      </c>
      <c r="J40" s="57">
        <f t="shared" si="12"/>
        <v>176</v>
      </c>
      <c r="K40" s="57">
        <f t="shared" si="12"/>
        <v>176</v>
      </c>
      <c r="L40" s="57">
        <f t="shared" si="12"/>
        <v>176</v>
      </c>
      <c r="M40" s="57">
        <f t="shared" si="12"/>
        <v>176</v>
      </c>
      <c r="N40" s="57">
        <f t="shared" si="12"/>
        <v>176</v>
      </c>
      <c r="O40" s="57">
        <f>844.8/10</f>
        <v>84.47999999999999</v>
      </c>
    </row>
    <row r="41" spans="1:15">
      <c r="A41" s="43"/>
      <c r="B41" s="7" t="s">
        <v>125</v>
      </c>
      <c r="C41" s="57"/>
      <c r="D41" s="59"/>
      <c r="E41" s="57">
        <f>E39-E40</f>
        <v>823.68000000000006</v>
      </c>
      <c r="F41" s="57">
        <f>F39-E40-F40</f>
        <v>1492.48</v>
      </c>
      <c r="G41" s="57">
        <f>F41-G40</f>
        <v>1316.48</v>
      </c>
      <c r="H41" s="57">
        <f t="shared" ref="H41:O41" si="13">G41-H40</f>
        <v>1140.48</v>
      </c>
      <c r="I41" s="57">
        <f t="shared" si="13"/>
        <v>964.48</v>
      </c>
      <c r="J41" s="57">
        <f t="shared" si="13"/>
        <v>788.48</v>
      </c>
      <c r="K41" s="57">
        <f t="shared" si="13"/>
        <v>612.48</v>
      </c>
      <c r="L41" s="57">
        <f t="shared" si="13"/>
        <v>436.48</v>
      </c>
      <c r="M41" s="57">
        <f t="shared" si="13"/>
        <v>260.48</v>
      </c>
      <c r="N41" s="57">
        <f t="shared" si="13"/>
        <v>84.480000000000018</v>
      </c>
      <c r="O41" s="57">
        <f t="shared" si="13"/>
        <v>0</v>
      </c>
    </row>
    <row r="42" spans="1:15">
      <c r="A42" s="43">
        <v>3</v>
      </c>
      <c r="B42" s="7" t="s">
        <v>128</v>
      </c>
      <c r="C42" s="57"/>
      <c r="D42" s="57"/>
      <c r="E42" s="57"/>
      <c r="F42" s="57"/>
      <c r="G42" s="57"/>
      <c r="H42" s="57"/>
      <c r="I42" s="57"/>
      <c r="J42" s="57"/>
      <c r="K42" s="60"/>
      <c r="L42" s="57"/>
      <c r="M42" s="57"/>
      <c r="N42" s="57"/>
      <c r="O42" s="57"/>
    </row>
    <row r="43" spans="1:15">
      <c r="A43" s="7"/>
      <c r="B43" s="7" t="s">
        <v>123</v>
      </c>
      <c r="C43" s="57">
        <f>F43</f>
        <v>770</v>
      </c>
      <c r="D43" s="57"/>
      <c r="E43" s="57">
        <f>建设投资估算表!E23</f>
        <v>400.40000000000003</v>
      </c>
      <c r="F43" s="57">
        <f>建设投资估算表!E23+建设投资估算表!F23</f>
        <v>770</v>
      </c>
      <c r="G43" s="57"/>
      <c r="H43" s="57"/>
      <c r="I43" s="57"/>
      <c r="J43" s="57"/>
      <c r="K43" s="60"/>
      <c r="L43" s="57"/>
      <c r="M43" s="57"/>
      <c r="N43" s="57"/>
      <c r="O43" s="57"/>
    </row>
    <row r="44" spans="1:15">
      <c r="A44" s="7"/>
      <c r="B44" s="7" t="s">
        <v>127</v>
      </c>
      <c r="C44" s="57"/>
      <c r="D44" s="57"/>
      <c r="E44" s="57">
        <f>400.4/5</f>
        <v>80.08</v>
      </c>
      <c r="F44" s="57">
        <f>400.4/5+369.6/5</f>
        <v>154</v>
      </c>
      <c r="G44" s="57">
        <f t="shared" ref="G44:I44" si="14">400.4/5+369.6/5</f>
        <v>154</v>
      </c>
      <c r="H44" s="57">
        <f t="shared" si="14"/>
        <v>154</v>
      </c>
      <c r="I44" s="57">
        <f t="shared" si="14"/>
        <v>154</v>
      </c>
      <c r="J44" s="57">
        <f>369.6/5</f>
        <v>73.92</v>
      </c>
      <c r="K44" s="60"/>
      <c r="L44" s="57"/>
      <c r="M44" s="57"/>
      <c r="N44" s="57"/>
      <c r="O44" s="57"/>
    </row>
    <row r="45" spans="1:15">
      <c r="A45" s="7"/>
      <c r="B45" s="7" t="s">
        <v>125</v>
      </c>
      <c r="C45" s="57"/>
      <c r="D45" s="57"/>
      <c r="E45" s="57">
        <f>E43-E44</f>
        <v>320.32000000000005</v>
      </c>
      <c r="F45" s="57">
        <f>F43-E44-F44</f>
        <v>535.91999999999996</v>
      </c>
      <c r="G45" s="57">
        <f>F45-G44</f>
        <v>381.91999999999996</v>
      </c>
      <c r="H45" s="57">
        <f>G45-H44</f>
        <v>227.91999999999996</v>
      </c>
      <c r="I45" s="57">
        <f>H45-I44</f>
        <v>73.919999999999959</v>
      </c>
      <c r="J45" s="57">
        <f>I45-J44</f>
        <v>0</v>
      </c>
      <c r="K45" s="60"/>
      <c r="L45" s="57"/>
      <c r="M45" s="57"/>
      <c r="N45" s="57"/>
      <c r="O45" s="57"/>
    </row>
    <row r="47" spans="1:15" ht="14.25">
      <c r="A47" s="35" t="s">
        <v>219</v>
      </c>
      <c r="B47" s="35" t="s">
        <v>220</v>
      </c>
      <c r="C47" s="35" t="s">
        <v>216</v>
      </c>
      <c r="D47" s="35">
        <v>1</v>
      </c>
      <c r="E47" s="35">
        <v>2</v>
      </c>
      <c r="F47" s="35">
        <v>3</v>
      </c>
    </row>
    <row r="48" spans="1:15" ht="14.25">
      <c r="A48" s="35">
        <v>1</v>
      </c>
      <c r="B48" s="35" t="s">
        <v>221</v>
      </c>
      <c r="C48" s="35">
        <v>157032.68</v>
      </c>
      <c r="D48" s="35">
        <v>9500</v>
      </c>
      <c r="E48" s="37">
        <v>80056.377777777772</v>
      </c>
      <c r="F48" s="37">
        <v>67476.302222222221</v>
      </c>
    </row>
    <row r="49" spans="1:15" ht="14.25">
      <c r="A49" s="35">
        <v>2</v>
      </c>
      <c r="B49" s="35" t="s">
        <v>222</v>
      </c>
      <c r="C49" s="35">
        <v>1760</v>
      </c>
      <c r="D49" s="35"/>
      <c r="E49" s="35">
        <v>915.2</v>
      </c>
      <c r="F49" s="35">
        <v>844.80000000000007</v>
      </c>
    </row>
    <row r="50" spans="1:15" ht="14.25">
      <c r="A50" s="35">
        <v>3</v>
      </c>
      <c r="B50" s="35" t="s">
        <v>223</v>
      </c>
      <c r="C50" s="35">
        <v>770</v>
      </c>
      <c r="D50" s="35"/>
      <c r="E50" s="35">
        <v>400.40000000000003</v>
      </c>
      <c r="F50" s="35">
        <v>369.6</v>
      </c>
    </row>
    <row r="51" spans="1:15" ht="14.25">
      <c r="A51" s="83" t="s">
        <v>196</v>
      </c>
      <c r="B51" s="84"/>
      <c r="C51" s="35">
        <v>159562.68</v>
      </c>
      <c r="D51" s="35">
        <v>9500</v>
      </c>
      <c r="E51" s="37">
        <v>81371.977777777764</v>
      </c>
      <c r="F51" s="37">
        <v>68690.702222222229</v>
      </c>
    </row>
    <row r="53" spans="1:15">
      <c r="A53" s="81" t="s">
        <v>291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</row>
    <row r="54" spans="1:15" ht="14.25" customHeight="1">
      <c r="A54" s="78" t="s">
        <v>21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</row>
    <row r="55" spans="1:15">
      <c r="A55" s="85" t="s">
        <v>0</v>
      </c>
      <c r="B55" s="85" t="s">
        <v>15</v>
      </c>
      <c r="C55" s="56" t="s">
        <v>23</v>
      </c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1:15">
      <c r="A56" s="85"/>
      <c r="B56" s="85"/>
      <c r="C56" s="34" t="s">
        <v>1</v>
      </c>
      <c r="D56" s="34">
        <v>1</v>
      </c>
      <c r="E56" s="34">
        <v>2</v>
      </c>
      <c r="F56" s="34">
        <v>3</v>
      </c>
      <c r="G56" s="34">
        <v>4</v>
      </c>
      <c r="H56" s="34">
        <v>5</v>
      </c>
      <c r="I56" s="34">
        <v>6</v>
      </c>
      <c r="J56" s="34">
        <v>7</v>
      </c>
      <c r="K56" s="34">
        <v>8</v>
      </c>
      <c r="L56" s="34">
        <v>9</v>
      </c>
      <c r="M56" s="34">
        <v>10</v>
      </c>
      <c r="N56" s="34">
        <v>11</v>
      </c>
      <c r="O56" s="34">
        <v>12</v>
      </c>
    </row>
    <row r="57" spans="1:15">
      <c r="A57" s="6">
        <v>1</v>
      </c>
      <c r="B57" s="10" t="s">
        <v>229</v>
      </c>
      <c r="C57" s="57">
        <f>SUM(D57:O57)</f>
        <v>234275.93999999997</v>
      </c>
      <c r="D57" s="57">
        <f>D58+D73</f>
        <v>4627.38</v>
      </c>
      <c r="E57" s="57">
        <f t="shared" ref="E57:O57" si="15">E58+E73</f>
        <v>15457.238000000001</v>
      </c>
      <c r="F57" s="57">
        <f t="shared" si="15"/>
        <v>22552.597999999998</v>
      </c>
      <c r="G57" s="57">
        <f t="shared" si="15"/>
        <v>22270.597999999998</v>
      </c>
      <c r="H57" s="57">
        <f t="shared" si="15"/>
        <v>22237.898000000001</v>
      </c>
      <c r="I57" s="57">
        <f t="shared" si="15"/>
        <v>22253.378000000001</v>
      </c>
      <c r="J57" s="57">
        <f t="shared" si="15"/>
        <v>22320.938000000002</v>
      </c>
      <c r="K57" s="57">
        <f t="shared" si="15"/>
        <v>22374.218000000001</v>
      </c>
      <c r="L57" s="57">
        <f t="shared" si="15"/>
        <v>22414.148000000001</v>
      </c>
      <c r="M57" s="57">
        <f t="shared" si="15"/>
        <v>22505.917999999998</v>
      </c>
      <c r="N57" s="57">
        <f t="shared" si="15"/>
        <v>21588.858</v>
      </c>
      <c r="O57" s="57">
        <f t="shared" si="15"/>
        <v>13672.77</v>
      </c>
    </row>
    <row r="58" spans="1:15">
      <c r="A58" s="6">
        <v>1.1000000000000001</v>
      </c>
      <c r="B58" s="10" t="s">
        <v>267</v>
      </c>
      <c r="C58" s="57">
        <f t="shared" ref="C58:C84" si="16">SUM(D58:O58)</f>
        <v>77243.259999999995</v>
      </c>
      <c r="D58" s="57">
        <f>SUM(D59:D72)</f>
        <v>3677.38</v>
      </c>
      <c r="E58" s="57">
        <f t="shared" ref="E58:O58" si="17">SUM(E59:E72)</f>
        <v>6501.5999999999995</v>
      </c>
      <c r="F58" s="57">
        <f t="shared" si="17"/>
        <v>6849.33</v>
      </c>
      <c r="G58" s="57">
        <f t="shared" si="17"/>
        <v>6567.33</v>
      </c>
      <c r="H58" s="57">
        <f t="shared" si="17"/>
        <v>6534.63</v>
      </c>
      <c r="I58" s="57">
        <f t="shared" si="17"/>
        <v>6550.11</v>
      </c>
      <c r="J58" s="57">
        <f t="shared" si="17"/>
        <v>6617.67</v>
      </c>
      <c r="K58" s="57">
        <f t="shared" si="17"/>
        <v>6670.95</v>
      </c>
      <c r="L58" s="57">
        <f t="shared" si="17"/>
        <v>6710.8799999999992</v>
      </c>
      <c r="M58" s="57">
        <f t="shared" si="17"/>
        <v>6802.65</v>
      </c>
      <c r="N58" s="57">
        <f t="shared" si="17"/>
        <v>6835.5899999999992</v>
      </c>
      <c r="O58" s="57">
        <f t="shared" si="17"/>
        <v>6925.14</v>
      </c>
    </row>
    <row r="59" spans="1:15">
      <c r="A59" s="6" t="s">
        <v>230</v>
      </c>
      <c r="B59" s="10" t="s">
        <v>245</v>
      </c>
      <c r="C59" s="57">
        <f t="shared" si="16"/>
        <v>9672</v>
      </c>
      <c r="D59" s="57">
        <f>1.5*主要开发指标预测表!B3</f>
        <v>465</v>
      </c>
      <c r="E59" s="57">
        <f>1.5*主要开发指标预测表!C3</f>
        <v>837</v>
      </c>
      <c r="F59" s="57">
        <f>1.5*主要开发指标预测表!D3</f>
        <v>837</v>
      </c>
      <c r="G59" s="57">
        <f>1.5*主要开发指标预测表!E3</f>
        <v>837</v>
      </c>
      <c r="H59" s="57">
        <f>1.5*主要开发指标预测表!F3</f>
        <v>837</v>
      </c>
      <c r="I59" s="57">
        <f>1.5*主要开发指标预测表!G3</f>
        <v>837</v>
      </c>
      <c r="J59" s="57">
        <f>1.5*主要开发指标预测表!H3</f>
        <v>837</v>
      </c>
      <c r="K59" s="57">
        <f>1.5*主要开发指标预测表!I3</f>
        <v>837</v>
      </c>
      <c r="L59" s="57">
        <f>1.5*主要开发指标预测表!J3</f>
        <v>837</v>
      </c>
      <c r="M59" s="57">
        <f>1.5*主要开发指标预测表!K3</f>
        <v>837</v>
      </c>
      <c r="N59" s="57">
        <f>1.5*主要开发指标预测表!L3</f>
        <v>837</v>
      </c>
      <c r="O59" s="57">
        <f>1.5*主要开发指标预测表!M3</f>
        <v>837</v>
      </c>
    </row>
    <row r="60" spans="1:15">
      <c r="A60" s="6" t="s">
        <v>16</v>
      </c>
      <c r="B60" s="10" t="s">
        <v>246</v>
      </c>
      <c r="C60" s="57">
        <f t="shared" si="16"/>
        <v>146.16</v>
      </c>
      <c r="D60" s="57">
        <f>0.2*主要开发指标预测表!B7</f>
        <v>3.8000000000000003</v>
      </c>
      <c r="E60" s="57">
        <f>0.2*主要开发指标预测表!C7</f>
        <v>11.48</v>
      </c>
      <c r="F60" s="57">
        <f>0.2*主要开发指标预测表!D7</f>
        <v>13.780000000000001</v>
      </c>
      <c r="G60" s="57">
        <f>0.2*主要开发指标预测表!E7</f>
        <v>11.98</v>
      </c>
      <c r="H60" s="57">
        <f>0.2*主要开发指标预测表!F7</f>
        <v>11.86</v>
      </c>
      <c r="I60" s="57">
        <f>0.2*主要开发指标预测表!G7</f>
        <v>12.020000000000001</v>
      </c>
      <c r="J60" s="57">
        <f>0.2*主要开发指标预测表!H7</f>
        <v>12.5</v>
      </c>
      <c r="K60" s="57">
        <f>0.2*主要开发指标预测表!I7</f>
        <v>12.9</v>
      </c>
      <c r="L60" s="57">
        <f>0.2*主要开发指标预测表!J7</f>
        <v>13.200000000000001</v>
      </c>
      <c r="M60" s="57">
        <f>0.2*主要开发指标预测表!K7</f>
        <v>13.780000000000001</v>
      </c>
      <c r="N60" s="57">
        <f>0.2*主要开发指标预测表!L7</f>
        <v>14.100000000000001</v>
      </c>
      <c r="O60" s="57">
        <f>0.2*主要开发指标预测表!M7</f>
        <v>14.76</v>
      </c>
    </row>
    <row r="61" spans="1:15">
      <c r="A61" s="6" t="s">
        <v>17</v>
      </c>
      <c r="B61" s="10" t="s">
        <v>247</v>
      </c>
      <c r="C61" s="57">
        <f t="shared" si="16"/>
        <v>11692.8</v>
      </c>
      <c r="D61" s="57">
        <f>16*主要开发指标预测表!B7</f>
        <v>304</v>
      </c>
      <c r="E61" s="57">
        <f>16*主要开发指标预测表!C7</f>
        <v>918.4</v>
      </c>
      <c r="F61" s="57">
        <f>16*主要开发指标预测表!D7</f>
        <v>1102.4000000000001</v>
      </c>
      <c r="G61" s="57">
        <f>16*主要开发指标预测表!E7</f>
        <v>958.4</v>
      </c>
      <c r="H61" s="57">
        <f>16*主要开发指标预测表!F7</f>
        <v>948.8</v>
      </c>
      <c r="I61" s="57">
        <f>16*主要开发指标预测表!G7</f>
        <v>961.6</v>
      </c>
      <c r="J61" s="57">
        <f>16*主要开发指标预测表!H7</f>
        <v>1000</v>
      </c>
      <c r="K61" s="57">
        <f>16*主要开发指标预测表!I7</f>
        <v>1032</v>
      </c>
      <c r="L61" s="57">
        <f>16*主要开发指标预测表!J7</f>
        <v>1056</v>
      </c>
      <c r="M61" s="57">
        <f>16*主要开发指标预测表!K7</f>
        <v>1102.4000000000001</v>
      </c>
      <c r="N61" s="57">
        <f>16*主要开发指标预测表!L7</f>
        <v>1128</v>
      </c>
      <c r="O61" s="57">
        <f>16*主要开发指标预测表!M7</f>
        <v>1180.8</v>
      </c>
    </row>
    <row r="62" spans="1:15" ht="24">
      <c r="A62" s="6" t="s">
        <v>18</v>
      </c>
      <c r="B62" s="42" t="s">
        <v>248</v>
      </c>
      <c r="C62" s="57">
        <f t="shared" si="16"/>
        <v>8208</v>
      </c>
      <c r="D62" s="57">
        <f>600+84</f>
        <v>684</v>
      </c>
      <c r="E62" s="57">
        <f t="shared" ref="E62:O62" si="18">600+84</f>
        <v>684</v>
      </c>
      <c r="F62" s="57">
        <f t="shared" si="18"/>
        <v>684</v>
      </c>
      <c r="G62" s="57">
        <f t="shared" si="18"/>
        <v>684</v>
      </c>
      <c r="H62" s="57">
        <f t="shared" si="18"/>
        <v>684</v>
      </c>
      <c r="I62" s="57">
        <f t="shared" si="18"/>
        <v>684</v>
      </c>
      <c r="J62" s="57">
        <f t="shared" si="18"/>
        <v>684</v>
      </c>
      <c r="K62" s="57">
        <f t="shared" si="18"/>
        <v>684</v>
      </c>
      <c r="L62" s="57">
        <f t="shared" si="18"/>
        <v>684</v>
      </c>
      <c r="M62" s="57">
        <f t="shared" si="18"/>
        <v>684</v>
      </c>
      <c r="N62" s="57">
        <f t="shared" si="18"/>
        <v>684</v>
      </c>
      <c r="O62" s="57">
        <f t="shared" si="18"/>
        <v>684</v>
      </c>
    </row>
    <row r="63" spans="1:15">
      <c r="A63" s="6" t="s">
        <v>231</v>
      </c>
      <c r="B63" s="10" t="s">
        <v>249</v>
      </c>
      <c r="C63" s="57">
        <f t="shared" si="16"/>
        <v>6596.1</v>
      </c>
      <c r="D63" s="57">
        <f>6.3*主要开发指标预测表!B8</f>
        <v>274.68</v>
      </c>
      <c r="E63" s="57">
        <f>6.3*主要开发指标预测表!C8</f>
        <v>512.82000000000005</v>
      </c>
      <c r="F63" s="57">
        <f>6.3*主要开发指标预测表!D8</f>
        <v>589.04999999999995</v>
      </c>
      <c r="G63" s="57">
        <f>6.3*主要开发指标预测表!E8</f>
        <v>532.35</v>
      </c>
      <c r="H63" s="57">
        <f>6.3*主要开发指标预测表!F8</f>
        <v>528.57000000000005</v>
      </c>
      <c r="I63" s="57">
        <f>6.3*主要开发指标预测表!G8</f>
        <v>537.39</v>
      </c>
      <c r="J63" s="57">
        <f>6.3*主要开发指标预测表!H8</f>
        <v>560.07000000000005</v>
      </c>
      <c r="K63" s="57">
        <f>6.3*主要开发指标预测表!I8</f>
        <v>576.44999999999993</v>
      </c>
      <c r="L63" s="57">
        <f>6.3*主要开发指标预测表!J8</f>
        <v>589.67999999999995</v>
      </c>
      <c r="M63" s="57">
        <f>6.3*主要开发指标预测表!K8</f>
        <v>623.07000000000005</v>
      </c>
      <c r="N63" s="57">
        <f>6.3*主要开发指标预测表!L8</f>
        <v>625.58999999999992</v>
      </c>
      <c r="O63" s="57">
        <f>6.3*主要开发指标预测表!M8</f>
        <v>646.38</v>
      </c>
    </row>
    <row r="64" spans="1:15">
      <c r="A64" s="6" t="s">
        <v>232</v>
      </c>
      <c r="B64" s="10" t="s">
        <v>250</v>
      </c>
      <c r="C64" s="57">
        <f t="shared" si="16"/>
        <v>21278.400000000001</v>
      </c>
      <c r="D64" s="57">
        <f>3.3*主要开发指标预测表!B3</f>
        <v>1023</v>
      </c>
      <c r="E64" s="57">
        <f>3.3*主要开发指标预测表!C3</f>
        <v>1841.3999999999999</v>
      </c>
      <c r="F64" s="57">
        <f>3.3*主要开发指标预测表!D3</f>
        <v>1841.3999999999999</v>
      </c>
      <c r="G64" s="57">
        <f>3.3*主要开发指标预测表!E3</f>
        <v>1841.3999999999999</v>
      </c>
      <c r="H64" s="57">
        <f>3.3*主要开发指标预测表!F3</f>
        <v>1841.3999999999999</v>
      </c>
      <c r="I64" s="57">
        <f>3.3*主要开发指标预测表!G3</f>
        <v>1841.3999999999999</v>
      </c>
      <c r="J64" s="57">
        <f>3.3*主要开发指标预测表!H3</f>
        <v>1841.3999999999999</v>
      </c>
      <c r="K64" s="57">
        <f>3.3*主要开发指标预测表!I3</f>
        <v>1841.3999999999999</v>
      </c>
      <c r="L64" s="57">
        <f>3.3*主要开发指标预测表!J3</f>
        <v>1841.3999999999999</v>
      </c>
      <c r="M64" s="57">
        <f>3.3*主要开发指标预测表!K3</f>
        <v>1841.3999999999999</v>
      </c>
      <c r="N64" s="57">
        <f>3.3*主要开发指标预测表!L3</f>
        <v>1841.3999999999999</v>
      </c>
      <c r="O64" s="57">
        <f>3.3*主要开发指标预测表!M3</f>
        <v>1841.3999999999999</v>
      </c>
    </row>
    <row r="65" spans="1:15">
      <c r="A65" s="6" t="s">
        <v>233</v>
      </c>
      <c r="B65" s="10" t="s">
        <v>251</v>
      </c>
      <c r="C65" s="57">
        <f t="shared" si="16"/>
        <v>3224</v>
      </c>
      <c r="D65" s="57">
        <f>0.5*主要开发指标预测表!B3</f>
        <v>155</v>
      </c>
      <c r="E65" s="57">
        <f>0.5*主要开发指标预测表!C3</f>
        <v>279</v>
      </c>
      <c r="F65" s="57">
        <f>0.5*主要开发指标预测表!D3</f>
        <v>279</v>
      </c>
      <c r="G65" s="57">
        <f>0.5*主要开发指标预测表!E3</f>
        <v>279</v>
      </c>
      <c r="H65" s="57">
        <f>0.5*主要开发指标预测表!F3</f>
        <v>279</v>
      </c>
      <c r="I65" s="57">
        <f>0.5*主要开发指标预测表!G3</f>
        <v>279</v>
      </c>
      <c r="J65" s="57">
        <f>0.5*主要开发指标预测表!H3</f>
        <v>279</v>
      </c>
      <c r="K65" s="57">
        <f>0.5*主要开发指标预测表!I3</f>
        <v>279</v>
      </c>
      <c r="L65" s="57">
        <f>0.5*主要开发指标预测表!J3</f>
        <v>279</v>
      </c>
      <c r="M65" s="57">
        <f>0.5*主要开发指标预测表!K3</f>
        <v>279</v>
      </c>
      <c r="N65" s="57">
        <f>0.5*主要开发指标预测表!L3</f>
        <v>279</v>
      </c>
      <c r="O65" s="57">
        <f>0.5*主要开发指标预测表!M3</f>
        <v>279</v>
      </c>
    </row>
    <row r="66" spans="1:15">
      <c r="A66" s="6" t="s">
        <v>234</v>
      </c>
      <c r="B66" s="10" t="s">
        <v>252</v>
      </c>
      <c r="C66" s="57">
        <f t="shared" si="16"/>
        <v>5158.3999999999996</v>
      </c>
      <c r="D66" s="57">
        <f>0.8*主要开发指标预测表!B3</f>
        <v>248</v>
      </c>
      <c r="E66" s="57">
        <f>0.8*主要开发指标预测表!C3</f>
        <v>446.40000000000003</v>
      </c>
      <c r="F66" s="57">
        <f>0.8*主要开发指标预测表!D3</f>
        <v>446.40000000000003</v>
      </c>
      <c r="G66" s="57">
        <f>0.8*主要开发指标预测表!E3</f>
        <v>446.40000000000003</v>
      </c>
      <c r="H66" s="57">
        <f>0.8*主要开发指标预测表!F3</f>
        <v>446.40000000000003</v>
      </c>
      <c r="I66" s="57">
        <f>0.8*主要开发指标预测表!G3</f>
        <v>446.40000000000003</v>
      </c>
      <c r="J66" s="57">
        <f>0.8*主要开发指标预测表!H3</f>
        <v>446.40000000000003</v>
      </c>
      <c r="K66" s="57">
        <f>0.8*主要开发指标预测表!I3</f>
        <v>446.40000000000003</v>
      </c>
      <c r="L66" s="57">
        <f>0.8*主要开发指标预测表!J3</f>
        <v>446.40000000000003</v>
      </c>
      <c r="M66" s="57">
        <f>0.8*主要开发指标预测表!K3</f>
        <v>446.40000000000003</v>
      </c>
      <c r="N66" s="57">
        <f>0.8*主要开发指标预测表!L3</f>
        <v>446.40000000000003</v>
      </c>
      <c r="O66" s="57">
        <f>0.8*主要开发指标预测表!M3</f>
        <v>446.40000000000003</v>
      </c>
    </row>
    <row r="67" spans="1:15">
      <c r="A67" s="6" t="s">
        <v>235</v>
      </c>
      <c r="B67" s="10" t="s">
        <v>253</v>
      </c>
      <c r="C67" s="57">
        <f t="shared" si="16"/>
        <v>0</v>
      </c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</row>
    <row r="68" spans="1:15">
      <c r="A68" s="6" t="s">
        <v>236</v>
      </c>
      <c r="B68" s="42" t="s">
        <v>254</v>
      </c>
      <c r="C68" s="57">
        <f t="shared" si="16"/>
        <v>0</v>
      </c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</row>
    <row r="69" spans="1:15">
      <c r="A69" s="6" t="s">
        <v>237</v>
      </c>
      <c r="B69" s="10" t="s">
        <v>255</v>
      </c>
      <c r="C69" s="57">
        <f t="shared" si="16"/>
        <v>4384.8</v>
      </c>
      <c r="D69" s="57">
        <f>6*主要开发指标预测表!B7</f>
        <v>114</v>
      </c>
      <c r="E69" s="57">
        <f>6*主要开发指标预测表!C7</f>
        <v>344.4</v>
      </c>
      <c r="F69" s="57">
        <f>6*主要开发指标预测表!D7</f>
        <v>413.40000000000003</v>
      </c>
      <c r="G69" s="57">
        <f>6*主要开发指标预测表!E7</f>
        <v>359.4</v>
      </c>
      <c r="H69" s="57">
        <f>6*主要开发指标预测表!F7</f>
        <v>355.79999999999995</v>
      </c>
      <c r="I69" s="57">
        <f>6*主要开发指标预测表!G7</f>
        <v>360.6</v>
      </c>
      <c r="J69" s="57">
        <f>6*主要开发指标预测表!H7</f>
        <v>375</v>
      </c>
      <c r="K69" s="57">
        <f>6*主要开发指标预测表!I7</f>
        <v>387</v>
      </c>
      <c r="L69" s="57">
        <f>6*主要开发指标预测表!J7</f>
        <v>396</v>
      </c>
      <c r="M69" s="57">
        <f>6*主要开发指标预测表!K7</f>
        <v>413.40000000000003</v>
      </c>
      <c r="N69" s="57">
        <f>6*主要开发指标预测表!L7</f>
        <v>423</v>
      </c>
      <c r="O69" s="57">
        <f>6*主要开发指标预测表!M7</f>
        <v>442.79999999999995</v>
      </c>
    </row>
    <row r="70" spans="1:15">
      <c r="A70" s="6" t="s">
        <v>238</v>
      </c>
      <c r="B70" s="10" t="s">
        <v>256</v>
      </c>
      <c r="C70" s="57">
        <f t="shared" si="16"/>
        <v>853.8</v>
      </c>
      <c r="D70" s="57">
        <f>3*主要开发指标预测表!B6</f>
        <v>39.900000000000006</v>
      </c>
      <c r="E70" s="57">
        <f>3*主要开发指标预测表!C6</f>
        <v>111.89999999999999</v>
      </c>
      <c r="F70" s="57">
        <f>3*主要开发指标预测表!D6</f>
        <v>128.10000000000002</v>
      </c>
      <c r="G70" s="57">
        <f>3*主要开发指标预测表!E6</f>
        <v>102.60000000000001</v>
      </c>
      <c r="H70" s="57">
        <f>3*主要开发指标预测表!F6</f>
        <v>87</v>
      </c>
      <c r="I70" s="57">
        <f>3*主要开发指标预测表!G6</f>
        <v>75.900000000000006</v>
      </c>
      <c r="J70" s="57">
        <f>3*主要开发指标预测表!H6</f>
        <v>67.5</v>
      </c>
      <c r="K70" s="57">
        <f>3*主要开发指标预测表!I6</f>
        <v>60</v>
      </c>
      <c r="L70" s="57">
        <f>3*主要开发指标预测表!J6</f>
        <v>53.400000000000006</v>
      </c>
      <c r="M70" s="57">
        <f>3*主要开发指标预测表!K6</f>
        <v>47.400000000000006</v>
      </c>
      <c r="N70" s="57">
        <f>3*主要开发指标预测表!L6</f>
        <v>42.3</v>
      </c>
      <c r="O70" s="57">
        <f>3*主要开发指标预测表!M6</f>
        <v>37.799999999999997</v>
      </c>
    </row>
    <row r="71" spans="1:15">
      <c r="A71" s="6" t="s">
        <v>239</v>
      </c>
      <c r="B71" s="10" t="s">
        <v>257</v>
      </c>
      <c r="C71" s="57">
        <f t="shared" si="16"/>
        <v>3868.8000000000006</v>
      </c>
      <c r="D71" s="57">
        <f>0.6*主要开发指标预测表!B3</f>
        <v>186</v>
      </c>
      <c r="E71" s="57">
        <f>0.6*主要开发指标预测表!C3</f>
        <v>334.8</v>
      </c>
      <c r="F71" s="57">
        <f>0.6*主要开发指标预测表!D3</f>
        <v>334.8</v>
      </c>
      <c r="G71" s="57">
        <f>0.6*主要开发指标预测表!E3</f>
        <v>334.8</v>
      </c>
      <c r="H71" s="57">
        <f>0.6*主要开发指标预测表!F3</f>
        <v>334.8</v>
      </c>
      <c r="I71" s="57">
        <f>0.6*主要开发指标预测表!G3</f>
        <v>334.8</v>
      </c>
      <c r="J71" s="57">
        <f>0.6*主要开发指标预测表!H3</f>
        <v>334.8</v>
      </c>
      <c r="K71" s="57">
        <f>0.6*主要开发指标预测表!I3</f>
        <v>334.8</v>
      </c>
      <c r="L71" s="57">
        <f>0.6*主要开发指标预测表!J3</f>
        <v>334.8</v>
      </c>
      <c r="M71" s="57">
        <f>0.6*主要开发指标预测表!K3</f>
        <v>334.8</v>
      </c>
      <c r="N71" s="57">
        <f>0.6*主要开发指标预测表!L3</f>
        <v>334.8</v>
      </c>
      <c r="O71" s="57">
        <f>0.6*主要开发指标预测表!M3</f>
        <v>334.8</v>
      </c>
    </row>
    <row r="72" spans="1:15">
      <c r="A72" s="6" t="s">
        <v>240</v>
      </c>
      <c r="B72" s="10" t="s">
        <v>258</v>
      </c>
      <c r="C72" s="57">
        <f t="shared" si="16"/>
        <v>2160</v>
      </c>
      <c r="D72" s="57">
        <v>180</v>
      </c>
      <c r="E72" s="57">
        <v>180</v>
      </c>
      <c r="F72" s="57">
        <v>180</v>
      </c>
      <c r="G72" s="57">
        <v>180</v>
      </c>
      <c r="H72" s="57">
        <v>180</v>
      </c>
      <c r="I72" s="57">
        <v>180</v>
      </c>
      <c r="J72" s="57">
        <v>180</v>
      </c>
      <c r="K72" s="57">
        <v>180</v>
      </c>
      <c r="L72" s="57">
        <v>180</v>
      </c>
      <c r="M72" s="57">
        <v>180</v>
      </c>
      <c r="N72" s="57">
        <v>180</v>
      </c>
      <c r="O72" s="57">
        <v>180</v>
      </c>
    </row>
    <row r="73" spans="1:15">
      <c r="A73" s="6">
        <v>1.2</v>
      </c>
      <c r="B73" s="10" t="s">
        <v>259</v>
      </c>
      <c r="C73" s="57">
        <f t="shared" si="16"/>
        <v>157032.68</v>
      </c>
      <c r="D73" s="57">
        <f>D36</f>
        <v>950</v>
      </c>
      <c r="E73" s="57">
        <f t="shared" ref="E73:O73" si="19">E36</f>
        <v>8955.6380000000008</v>
      </c>
      <c r="F73" s="57">
        <f t="shared" si="19"/>
        <v>15703.268</v>
      </c>
      <c r="G73" s="57">
        <f t="shared" si="19"/>
        <v>15703.268</v>
      </c>
      <c r="H73" s="57">
        <f t="shared" si="19"/>
        <v>15703.268</v>
      </c>
      <c r="I73" s="57">
        <f t="shared" si="19"/>
        <v>15703.268</v>
      </c>
      <c r="J73" s="57">
        <f t="shared" si="19"/>
        <v>15703.268</v>
      </c>
      <c r="K73" s="57">
        <f t="shared" si="19"/>
        <v>15703.268</v>
      </c>
      <c r="L73" s="57">
        <f t="shared" si="19"/>
        <v>15703.268</v>
      </c>
      <c r="M73" s="57">
        <f t="shared" si="19"/>
        <v>15703.268</v>
      </c>
      <c r="N73" s="57">
        <f t="shared" si="19"/>
        <v>14753.268</v>
      </c>
      <c r="O73" s="57">
        <f t="shared" si="19"/>
        <v>6747.63</v>
      </c>
    </row>
    <row r="74" spans="1:15">
      <c r="A74" s="6">
        <v>2</v>
      </c>
      <c r="B74" s="10" t="s">
        <v>260</v>
      </c>
      <c r="C74" s="57">
        <f t="shared" si="16"/>
        <v>13964.848000000002</v>
      </c>
      <c r="D74" s="57">
        <f>D75+D76+D77</f>
        <v>797.904</v>
      </c>
      <c r="E74" s="57">
        <f t="shared" ref="E74:O74" si="20">E75+E76+E77</f>
        <v>1326.624</v>
      </c>
      <c r="F74" s="57">
        <f t="shared" si="20"/>
        <v>1565.376</v>
      </c>
      <c r="G74" s="57">
        <f t="shared" si="20"/>
        <v>1438.8960000000002</v>
      </c>
      <c r="H74" s="57">
        <f t="shared" si="20"/>
        <v>1361.52</v>
      </c>
      <c r="I74" s="57">
        <f t="shared" si="20"/>
        <v>1306.4639999999999</v>
      </c>
      <c r="J74" s="57">
        <f t="shared" si="20"/>
        <v>1184.72</v>
      </c>
      <c r="K74" s="57">
        <f t="shared" si="20"/>
        <v>1073.5999999999999</v>
      </c>
      <c r="L74" s="57">
        <f t="shared" si="20"/>
        <v>1040.864</v>
      </c>
      <c r="M74" s="57">
        <f t="shared" si="20"/>
        <v>1011.104</v>
      </c>
      <c r="N74" s="57">
        <f t="shared" si="20"/>
        <v>985.80799999999999</v>
      </c>
      <c r="O74" s="57">
        <f t="shared" si="20"/>
        <v>871.96799999999996</v>
      </c>
    </row>
    <row r="75" spans="1:15" ht="24">
      <c r="A75" s="6">
        <v>2.1</v>
      </c>
      <c r="B75" s="10" t="s">
        <v>261</v>
      </c>
      <c r="C75" s="57">
        <f t="shared" si="16"/>
        <v>2530</v>
      </c>
      <c r="D75" s="57">
        <f>D40+D44</f>
        <v>0</v>
      </c>
      <c r="E75" s="57">
        <f t="shared" ref="E75:O75" si="21">E40+E44</f>
        <v>171.60000000000002</v>
      </c>
      <c r="F75" s="57">
        <f t="shared" si="21"/>
        <v>330</v>
      </c>
      <c r="G75" s="57">
        <f t="shared" si="21"/>
        <v>330</v>
      </c>
      <c r="H75" s="57">
        <f t="shared" si="21"/>
        <v>330</v>
      </c>
      <c r="I75" s="57">
        <f t="shared" si="21"/>
        <v>330</v>
      </c>
      <c r="J75" s="57">
        <f t="shared" si="21"/>
        <v>249.92000000000002</v>
      </c>
      <c r="K75" s="57">
        <f t="shared" si="21"/>
        <v>176</v>
      </c>
      <c r="L75" s="57">
        <f t="shared" si="21"/>
        <v>176</v>
      </c>
      <c r="M75" s="57">
        <f t="shared" si="21"/>
        <v>176</v>
      </c>
      <c r="N75" s="57">
        <f t="shared" si="21"/>
        <v>176</v>
      </c>
      <c r="O75" s="57">
        <f t="shared" si="21"/>
        <v>84.47999999999999</v>
      </c>
    </row>
    <row r="76" spans="1:15" ht="24">
      <c r="A76" s="6">
        <v>2.2000000000000002</v>
      </c>
      <c r="B76" s="10" t="s">
        <v>262</v>
      </c>
      <c r="C76" s="57">
        <f t="shared" si="16"/>
        <v>4234.848</v>
      </c>
      <c r="D76" s="57">
        <f>1%*营业收入、营业税金及附加和增值税估算表!D5</f>
        <v>197.904</v>
      </c>
      <c r="E76" s="57">
        <f>1%*营业收入、营业税金及附加和增值税估算表!E5</f>
        <v>555.024</v>
      </c>
      <c r="F76" s="57">
        <f>1%*营业收入、营业税金及附加和增值税估算表!F5</f>
        <v>635.37599999999998</v>
      </c>
      <c r="G76" s="57">
        <f>1%*营业收入、营业税金及附加和增值税估算表!G5</f>
        <v>508.89600000000007</v>
      </c>
      <c r="H76" s="57">
        <f>1%*营业收入、营业税金及附加和增值税估算表!H5</f>
        <v>431.52</v>
      </c>
      <c r="I76" s="57">
        <f>1%*营业收入、营业税金及附加和增值税估算表!I5</f>
        <v>376.464</v>
      </c>
      <c r="J76" s="57">
        <f>1%*营业收入、营业税金及附加和增值税估算表!J5</f>
        <v>334.8</v>
      </c>
      <c r="K76" s="57">
        <f>1%*营业收入、营业税金及附加和增值税估算表!K5</f>
        <v>297.60000000000002</v>
      </c>
      <c r="L76" s="57">
        <f>1%*营业收入、营业税金及附加和增值税估算表!L5</f>
        <v>264.86399999999998</v>
      </c>
      <c r="M76" s="57">
        <f>1%*营业收入、营业税金及附加和增值税估算表!M5</f>
        <v>235.10399999999998</v>
      </c>
      <c r="N76" s="57">
        <f>1%*营业收入、营业税金及附加和增值税估算表!N5</f>
        <v>209.80799999999999</v>
      </c>
      <c r="O76" s="57">
        <f>1%*营业收入、营业税金及附加和增值税估算表!O5</f>
        <v>187.488</v>
      </c>
    </row>
    <row r="77" spans="1:15">
      <c r="A77" s="6">
        <v>2.2999999999999998</v>
      </c>
      <c r="B77" s="10" t="s">
        <v>263</v>
      </c>
      <c r="C77" s="57">
        <f t="shared" si="16"/>
        <v>7200</v>
      </c>
      <c r="D77" s="57">
        <v>600</v>
      </c>
      <c r="E77" s="57">
        <v>600</v>
      </c>
      <c r="F77" s="57">
        <v>600</v>
      </c>
      <c r="G77" s="57">
        <v>600</v>
      </c>
      <c r="H77" s="57">
        <v>600</v>
      </c>
      <c r="I77" s="57">
        <v>600</v>
      </c>
      <c r="J77" s="57">
        <v>600</v>
      </c>
      <c r="K77" s="57">
        <v>600</v>
      </c>
      <c r="L77" s="57">
        <v>600</v>
      </c>
      <c r="M77" s="57">
        <v>600</v>
      </c>
      <c r="N77" s="57">
        <v>600</v>
      </c>
      <c r="O77" s="57">
        <v>600</v>
      </c>
    </row>
    <row r="78" spans="1:15">
      <c r="A78" s="6">
        <v>3</v>
      </c>
      <c r="B78" s="10" t="s">
        <v>241</v>
      </c>
      <c r="C78" s="57">
        <f t="shared" si="16"/>
        <v>14478.875880539999</v>
      </c>
      <c r="D78" s="57">
        <f>D79+D80</f>
        <v>1182.8559597199999</v>
      </c>
      <c r="E78" s="57">
        <f t="shared" ref="E78:O78" si="22">E79+E80</f>
        <v>3323.7144927199997</v>
      </c>
      <c r="F78" s="57">
        <f t="shared" si="22"/>
        <v>3718.1608800200006</v>
      </c>
      <c r="G78" s="57">
        <f t="shared" si="22"/>
        <v>2661.3444561200004</v>
      </c>
      <c r="H78" s="57">
        <f t="shared" si="22"/>
        <v>1719.1404629200001</v>
      </c>
      <c r="I78" s="57">
        <f t="shared" si="22"/>
        <v>988.29975450000006</v>
      </c>
      <c r="J78" s="57">
        <f t="shared" si="22"/>
        <v>468.82233086000008</v>
      </c>
      <c r="K78" s="57">
        <f t="shared" si="22"/>
        <v>160.70819200000005</v>
      </c>
      <c r="L78" s="57">
        <f t="shared" si="22"/>
        <v>63.957337920000001</v>
      </c>
      <c r="M78" s="57">
        <f t="shared" si="22"/>
        <v>63.957337920000001</v>
      </c>
      <c r="N78" s="57">
        <f t="shared" si="22"/>
        <v>63.957337920000001</v>
      </c>
      <c r="O78" s="57">
        <f t="shared" si="22"/>
        <v>63.957337920000001</v>
      </c>
    </row>
    <row r="79" spans="1:15">
      <c r="A79" s="6">
        <v>3.1</v>
      </c>
      <c r="B79" s="10" t="s">
        <v>264</v>
      </c>
      <c r="C79" s="57">
        <f t="shared" si="16"/>
        <v>13738.613510700001</v>
      </c>
      <c r="D79" s="57">
        <f>借款还本付息计划表!D9</f>
        <v>1146.1243069999998</v>
      </c>
      <c r="E79" s="57">
        <f>借款还本付息计划表!E9</f>
        <v>3259.7571547999996</v>
      </c>
      <c r="F79" s="57">
        <f>借款还本付息计划表!F9</f>
        <v>3654.2035421000005</v>
      </c>
      <c r="G79" s="57">
        <f>借款还本付息计划表!G9</f>
        <v>2597.3871182000003</v>
      </c>
      <c r="H79" s="57">
        <f>借款还本付息计划表!H9</f>
        <v>1655.183125</v>
      </c>
      <c r="I79" s="57">
        <f>借款还本付息计划表!I9</f>
        <v>924.34241658000008</v>
      </c>
      <c r="J79" s="57">
        <f>借款还本付息计划表!J9</f>
        <v>404.86499294000009</v>
      </c>
      <c r="K79" s="57">
        <f>借款还本付息计划表!K9</f>
        <v>96.750854080000053</v>
      </c>
      <c r="L79" s="57">
        <f>借款还本付息计划表!L9</f>
        <v>0</v>
      </c>
      <c r="M79" s="57">
        <f>借款还本付息计划表!M9</f>
        <v>0</v>
      </c>
      <c r="N79" s="57">
        <f>借款还本付息计划表!N9</f>
        <v>0</v>
      </c>
      <c r="O79" s="57">
        <f>借款还本付息计划表!O9</f>
        <v>0</v>
      </c>
    </row>
    <row r="80" spans="1:15" ht="24">
      <c r="A80" s="6">
        <v>3.2</v>
      </c>
      <c r="B80" s="10" t="s">
        <v>265</v>
      </c>
      <c r="C80" s="57">
        <f t="shared" si="16"/>
        <v>740.26236983999991</v>
      </c>
      <c r="D80" s="57">
        <f>借款还本付息计划表!D15:D15</f>
        <v>36.73165272</v>
      </c>
      <c r="E80" s="57">
        <f>借款还本付息计划表!E15:E15</f>
        <v>63.957337920000001</v>
      </c>
      <c r="F80" s="57">
        <f>借款还本付息计划表!F15:F15</f>
        <v>63.957337920000001</v>
      </c>
      <c r="G80" s="57">
        <f>借款还本付息计划表!G15:G15</f>
        <v>63.957337920000001</v>
      </c>
      <c r="H80" s="57">
        <f>借款还本付息计划表!H15:H15</f>
        <v>63.957337920000001</v>
      </c>
      <c r="I80" s="57">
        <f>借款还本付息计划表!I15:I15</f>
        <v>63.957337920000001</v>
      </c>
      <c r="J80" s="57">
        <f>借款还本付息计划表!J15:J15</f>
        <v>63.957337920000001</v>
      </c>
      <c r="K80" s="57">
        <f>借款还本付息计划表!K15:K15</f>
        <v>63.957337920000001</v>
      </c>
      <c r="L80" s="57">
        <f>借款还本付息计划表!L15:L15</f>
        <v>63.957337920000001</v>
      </c>
      <c r="M80" s="57">
        <f>借款还本付息计划表!M15:M15</f>
        <v>63.957337920000001</v>
      </c>
      <c r="N80" s="57">
        <f>借款还本付息计划表!N15:N15</f>
        <v>63.957337920000001</v>
      </c>
      <c r="O80" s="57">
        <f>借款还本付息计划表!O15:O15</f>
        <v>63.957337920000001</v>
      </c>
    </row>
    <row r="81" spans="1:15" ht="24">
      <c r="A81" s="6">
        <v>3.3</v>
      </c>
      <c r="B81" s="10" t="s">
        <v>266</v>
      </c>
      <c r="C81" s="57">
        <f t="shared" si="16"/>
        <v>0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</row>
    <row r="82" spans="1:15">
      <c r="A82" s="6">
        <v>4</v>
      </c>
      <c r="B82" s="10" t="s">
        <v>242</v>
      </c>
      <c r="C82" s="57">
        <f t="shared" si="16"/>
        <v>2732.1600000000003</v>
      </c>
      <c r="D82" s="57">
        <f>10*主要开发指标预测表!B6*0.96</f>
        <v>127.67999999999999</v>
      </c>
      <c r="E82" s="57">
        <f>10*主要开发指标预测表!C6*0.96</f>
        <v>358.08</v>
      </c>
      <c r="F82" s="57">
        <f>10*主要开发指标预测表!D6*0.96</f>
        <v>409.91999999999996</v>
      </c>
      <c r="G82" s="57">
        <f>10*主要开发指标预测表!E6*0.96</f>
        <v>328.32</v>
      </c>
      <c r="H82" s="57">
        <f>10*主要开发指标预测表!F6*0.96</f>
        <v>278.39999999999998</v>
      </c>
      <c r="I82" s="57">
        <f>10*主要开发指标预测表!G6*0.96</f>
        <v>242.88</v>
      </c>
      <c r="J82" s="57">
        <f>10*主要开发指标预测表!H6*0.96</f>
        <v>216</v>
      </c>
      <c r="K82" s="57">
        <f>10*主要开发指标预测表!I6*0.96</f>
        <v>192</v>
      </c>
      <c r="L82" s="57">
        <f>10*主要开发指标预测表!J6*0.96</f>
        <v>170.88</v>
      </c>
      <c r="M82" s="57">
        <f>10*主要开发指标预测表!K6*0.96</f>
        <v>151.68</v>
      </c>
      <c r="N82" s="57">
        <f>10*主要开发指标预测表!L6*0.96</f>
        <v>135.35999999999999</v>
      </c>
      <c r="O82" s="57">
        <f>10*主要开发指标预测表!M6*0.96</f>
        <v>120.96</v>
      </c>
    </row>
    <row r="83" spans="1:15">
      <c r="A83" s="6">
        <v>5</v>
      </c>
      <c r="B83" s="10" t="s">
        <v>243</v>
      </c>
      <c r="C83" s="57">
        <f t="shared" si="16"/>
        <v>265451.82388053997</v>
      </c>
      <c r="D83" s="57">
        <f>D57+D74+D78+D82</f>
        <v>6735.81995972</v>
      </c>
      <c r="E83" s="57">
        <f t="shared" ref="E83:O83" si="23">E57+E74+E78+E82</f>
        <v>20465.656492720002</v>
      </c>
      <c r="F83" s="57">
        <f t="shared" si="23"/>
        <v>28246.054880019998</v>
      </c>
      <c r="G83" s="57">
        <f t="shared" si="23"/>
        <v>26699.15845612</v>
      </c>
      <c r="H83" s="57">
        <f t="shared" si="23"/>
        <v>25596.958462920004</v>
      </c>
      <c r="I83" s="57">
        <f t="shared" si="23"/>
        <v>24791.021754500001</v>
      </c>
      <c r="J83" s="57">
        <f t="shared" si="23"/>
        <v>24190.480330860002</v>
      </c>
      <c r="K83" s="57">
        <f t="shared" si="23"/>
        <v>23800.526191999998</v>
      </c>
      <c r="L83" s="57">
        <f t="shared" si="23"/>
        <v>23689.849337920004</v>
      </c>
      <c r="M83" s="57">
        <f t="shared" si="23"/>
        <v>23732.659337919999</v>
      </c>
      <c r="N83" s="57">
        <f t="shared" si="23"/>
        <v>22773.983337920003</v>
      </c>
      <c r="O83" s="57">
        <f t="shared" si="23"/>
        <v>14729.65533792</v>
      </c>
    </row>
    <row r="84" spans="1:15">
      <c r="A84" s="6">
        <v>6</v>
      </c>
      <c r="B84" s="10" t="s">
        <v>244</v>
      </c>
      <c r="C84" s="57">
        <f t="shared" si="16"/>
        <v>91410.267999999996</v>
      </c>
      <c r="D84" s="57">
        <f>D83-D73-D75-D78</f>
        <v>4602.9639999999999</v>
      </c>
      <c r="E84" s="57">
        <f t="shared" ref="E84:O84" si="24">E83-E73-E75-E78</f>
        <v>8014.7040000000006</v>
      </c>
      <c r="F84" s="57">
        <f t="shared" si="24"/>
        <v>8494.6259999999966</v>
      </c>
      <c r="G84" s="57">
        <f t="shared" si="24"/>
        <v>8004.5459999999994</v>
      </c>
      <c r="H84" s="57">
        <f t="shared" si="24"/>
        <v>7844.5500000000029</v>
      </c>
      <c r="I84" s="57">
        <f t="shared" si="24"/>
        <v>7769.4540000000015</v>
      </c>
      <c r="J84" s="57">
        <f t="shared" si="24"/>
        <v>7768.4700000000021</v>
      </c>
      <c r="K84" s="57">
        <f t="shared" si="24"/>
        <v>7760.5499999999975</v>
      </c>
      <c r="L84" s="57">
        <f t="shared" si="24"/>
        <v>7746.6240000000043</v>
      </c>
      <c r="M84" s="57">
        <f t="shared" si="24"/>
        <v>7789.4339999999984</v>
      </c>
      <c r="N84" s="57">
        <f t="shared" si="24"/>
        <v>7780.7580000000025</v>
      </c>
      <c r="O84" s="57">
        <f t="shared" si="24"/>
        <v>7833.5879999999997</v>
      </c>
    </row>
  </sheetData>
  <mergeCells count="13">
    <mergeCell ref="A51:B51"/>
    <mergeCell ref="A55:A56"/>
    <mergeCell ref="B55:B56"/>
    <mergeCell ref="AP1:AW1"/>
    <mergeCell ref="A3:A4"/>
    <mergeCell ref="B3:B4"/>
    <mergeCell ref="A32:A33"/>
    <mergeCell ref="B32:B33"/>
    <mergeCell ref="C32:C33"/>
    <mergeCell ref="A30:O30"/>
    <mergeCell ref="A31:O31"/>
    <mergeCell ref="A54:O54"/>
    <mergeCell ref="A53:O5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>
      <selection activeCell="C17" sqref="C17"/>
    </sheetView>
  </sheetViews>
  <sheetFormatPr defaultRowHeight="12"/>
  <cols>
    <col min="1" max="1" width="4.75" style="3" bestFit="1" customWidth="1"/>
    <col min="2" max="2" width="14.125" style="3" bestFit="1" customWidth="1"/>
    <col min="3" max="3" width="10.5" style="3" bestFit="1" customWidth="1"/>
    <col min="4" max="15" width="9.5" style="3" bestFit="1" customWidth="1"/>
    <col min="16" max="16384" width="9" style="3"/>
  </cols>
  <sheetData>
    <row r="1" spans="1:15">
      <c r="A1" s="81" t="s">
        <v>292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ht="14.25" customHeight="1">
      <c r="A2" s="78" t="s">
        <v>21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 ht="14.25" customHeight="1">
      <c r="A3" s="85" t="s">
        <v>0</v>
      </c>
      <c r="B3" s="85" t="s">
        <v>15</v>
      </c>
      <c r="C3" s="90" t="s">
        <v>1</v>
      </c>
      <c r="D3" s="87" t="s">
        <v>23</v>
      </c>
      <c r="E3" s="88"/>
      <c r="F3" s="88"/>
      <c r="G3" s="88"/>
      <c r="H3" s="88"/>
      <c r="I3" s="88"/>
      <c r="J3" s="88"/>
      <c r="K3" s="88"/>
      <c r="L3" s="88"/>
      <c r="M3" s="88"/>
      <c r="N3" s="88"/>
      <c r="O3" s="89"/>
    </row>
    <row r="4" spans="1:15">
      <c r="A4" s="85"/>
      <c r="B4" s="85"/>
      <c r="C4" s="91"/>
      <c r="D4" s="8">
        <v>1</v>
      </c>
      <c r="E4" s="8">
        <v>2</v>
      </c>
      <c r="F4" s="8">
        <v>3</v>
      </c>
      <c r="G4" s="8">
        <v>4</v>
      </c>
      <c r="H4" s="8">
        <v>5</v>
      </c>
      <c r="I4" s="8">
        <v>6</v>
      </c>
      <c r="J4" s="8">
        <v>7</v>
      </c>
      <c r="K4" s="8">
        <v>8</v>
      </c>
      <c r="L4" s="8">
        <v>9</v>
      </c>
      <c r="M4" s="8">
        <v>10</v>
      </c>
      <c r="N4" s="8">
        <v>11</v>
      </c>
      <c r="O4" s="8">
        <v>12</v>
      </c>
    </row>
    <row r="5" spans="1:15">
      <c r="A5" s="6">
        <v>1</v>
      </c>
      <c r="B5" s="7" t="s">
        <v>43</v>
      </c>
      <c r="C5" s="57">
        <f>SUM(D5:O5)</f>
        <v>423484.80000000005</v>
      </c>
      <c r="D5" s="57">
        <f>D6*D7*0.96</f>
        <v>19790.399999999998</v>
      </c>
      <c r="E5" s="57">
        <f t="shared" ref="E5:O5" si="0">E6*E7*0.96</f>
        <v>55502.399999999994</v>
      </c>
      <c r="F5" s="57">
        <f t="shared" si="0"/>
        <v>63537.599999999999</v>
      </c>
      <c r="G5" s="57">
        <f t="shared" si="0"/>
        <v>50889.600000000006</v>
      </c>
      <c r="H5" s="57">
        <f t="shared" si="0"/>
        <v>43152</v>
      </c>
      <c r="I5" s="57">
        <f t="shared" si="0"/>
        <v>37646.400000000001</v>
      </c>
      <c r="J5" s="57">
        <f t="shared" si="0"/>
        <v>33480</v>
      </c>
      <c r="K5" s="57">
        <f t="shared" si="0"/>
        <v>29760</v>
      </c>
      <c r="L5" s="57">
        <f t="shared" si="0"/>
        <v>26486.399999999998</v>
      </c>
      <c r="M5" s="57">
        <f t="shared" si="0"/>
        <v>23510.399999999998</v>
      </c>
      <c r="N5" s="57">
        <f t="shared" si="0"/>
        <v>20980.799999999999</v>
      </c>
      <c r="O5" s="57">
        <f t="shared" si="0"/>
        <v>18748.8</v>
      </c>
    </row>
    <row r="6" spans="1:15">
      <c r="A6" s="6"/>
      <c r="B6" s="7" t="s">
        <v>119</v>
      </c>
      <c r="C6" s="57"/>
      <c r="D6" s="57">
        <v>1550</v>
      </c>
      <c r="E6" s="57">
        <v>1550</v>
      </c>
      <c r="F6" s="57">
        <v>1550</v>
      </c>
      <c r="G6" s="57">
        <v>1550</v>
      </c>
      <c r="H6" s="57">
        <v>1550</v>
      </c>
      <c r="I6" s="57">
        <v>1550</v>
      </c>
      <c r="J6" s="57">
        <v>1550</v>
      </c>
      <c r="K6" s="57">
        <v>1550</v>
      </c>
      <c r="L6" s="57">
        <v>1550</v>
      </c>
      <c r="M6" s="57">
        <v>1550</v>
      </c>
      <c r="N6" s="57">
        <v>1550</v>
      </c>
      <c r="O6" s="57">
        <v>1550</v>
      </c>
    </row>
    <row r="7" spans="1:15">
      <c r="A7" s="6"/>
      <c r="B7" s="7" t="s">
        <v>120</v>
      </c>
      <c r="C7" s="57">
        <f>SUM(D7:O7)</f>
        <v>284.60000000000008</v>
      </c>
      <c r="D7" s="22">
        <f>主要开发指标预测表!B6</f>
        <v>13.3</v>
      </c>
      <c r="E7" s="22">
        <f>主要开发指标预测表!C6</f>
        <v>37.299999999999997</v>
      </c>
      <c r="F7" s="22">
        <f>主要开发指标预测表!D6</f>
        <v>42.7</v>
      </c>
      <c r="G7" s="22">
        <f>主要开发指标预测表!E6</f>
        <v>34.200000000000003</v>
      </c>
      <c r="H7" s="22">
        <f>主要开发指标预测表!F6</f>
        <v>29</v>
      </c>
      <c r="I7" s="22">
        <f>主要开发指标预测表!G6</f>
        <v>25.3</v>
      </c>
      <c r="J7" s="22">
        <f>主要开发指标预测表!H6</f>
        <v>22.5</v>
      </c>
      <c r="K7" s="22">
        <f>主要开发指标预测表!I6</f>
        <v>20</v>
      </c>
      <c r="L7" s="22">
        <f>主要开发指标预测表!J6</f>
        <v>17.8</v>
      </c>
      <c r="M7" s="22">
        <f>主要开发指标预测表!K6</f>
        <v>15.8</v>
      </c>
      <c r="N7" s="22">
        <f>主要开发指标预测表!L6</f>
        <v>14.1</v>
      </c>
      <c r="O7" s="22">
        <f>主要开发指标预测表!M6</f>
        <v>12.6</v>
      </c>
    </row>
    <row r="8" spans="1:15">
      <c r="A8" s="6">
        <v>2</v>
      </c>
      <c r="B8" s="7" t="s">
        <v>45</v>
      </c>
      <c r="C8" s="57">
        <f t="shared" ref="C8:C14" si="1">SUM(D8:O8)</f>
        <v>32017.832049999997</v>
      </c>
      <c r="D8" s="57">
        <f>D9+D10+D11</f>
        <v>1500.6251319999997</v>
      </c>
      <c r="E8" s="57">
        <f t="shared" ref="E8:O8" si="2">E9+E10+E11</f>
        <v>4224.6675779999996</v>
      </c>
      <c r="F8" s="57">
        <f t="shared" si="2"/>
        <v>4839.4702049999996</v>
      </c>
      <c r="G8" s="57">
        <f t="shared" si="2"/>
        <v>3868.6173750000003</v>
      </c>
      <c r="H8" s="57">
        <f t="shared" si="2"/>
        <v>3273.0250529999998</v>
      </c>
      <c r="I8" s="57">
        <f t="shared" si="2"/>
        <v>2848.8040710000005</v>
      </c>
      <c r="J8" s="57">
        <f t="shared" si="2"/>
        <v>2527.1412030000001</v>
      </c>
      <c r="K8" s="57">
        <f t="shared" si="2"/>
        <v>2240.0056650000001</v>
      </c>
      <c r="L8" s="57">
        <f t="shared" si="2"/>
        <v>1987.4119919999998</v>
      </c>
      <c r="M8" s="57">
        <f t="shared" si="2"/>
        <v>1757.2023029999998</v>
      </c>
      <c r="N8" s="57">
        <f t="shared" si="2"/>
        <v>1561.9206509999999</v>
      </c>
      <c r="O8" s="57">
        <f t="shared" si="2"/>
        <v>1388.940822</v>
      </c>
    </row>
    <row r="9" spans="1:15">
      <c r="A9" s="6">
        <v>2.1</v>
      </c>
      <c r="B9" s="7" t="s">
        <v>46</v>
      </c>
      <c r="C9" s="57">
        <f>SUM(D9:O9)</f>
        <v>4626.1208349999997</v>
      </c>
      <c r="D9" s="57">
        <f>D12*0.07</f>
        <v>219.24079240000003</v>
      </c>
      <c r="E9" s="57">
        <f t="shared" ref="E9:O9" si="3">E12*0.07</f>
        <v>626.16650459999994</v>
      </c>
      <c r="F9" s="57">
        <f t="shared" si="3"/>
        <v>719.04994350000004</v>
      </c>
      <c r="G9" s="57">
        <f t="shared" si="3"/>
        <v>570.66896250000013</v>
      </c>
      <c r="H9" s="57">
        <f t="shared" si="3"/>
        <v>478.73353710000009</v>
      </c>
      <c r="I9" s="57">
        <f t="shared" si="3"/>
        <v>413.0140497000001</v>
      </c>
      <c r="J9" s="57">
        <f t="shared" si="3"/>
        <v>362.83884210000008</v>
      </c>
      <c r="K9" s="57">
        <f t="shared" si="3"/>
        <v>318.08396550000003</v>
      </c>
      <c r="L9" s="57">
        <f t="shared" si="3"/>
        <v>278.75959440000003</v>
      </c>
      <c r="M9" s="57">
        <f t="shared" si="3"/>
        <v>242.60481210000003</v>
      </c>
      <c r="N9" s="57">
        <f t="shared" si="3"/>
        <v>212.15085570000005</v>
      </c>
      <c r="O9" s="57">
        <f t="shared" si="3"/>
        <v>184.80897540000007</v>
      </c>
    </row>
    <row r="10" spans="1:15">
      <c r="A10" s="6">
        <v>2.2000000000000002</v>
      </c>
      <c r="B10" s="7" t="s">
        <v>47</v>
      </c>
      <c r="C10" s="57">
        <f t="shared" si="1"/>
        <v>1982.6232149999998</v>
      </c>
      <c r="D10" s="57">
        <f>D12*0.03</f>
        <v>93.960339599999998</v>
      </c>
      <c r="E10" s="57">
        <f t="shared" ref="E10:O10" si="4">E12*0.03</f>
        <v>268.35707339999999</v>
      </c>
      <c r="F10" s="57">
        <f t="shared" si="4"/>
        <v>308.16426150000001</v>
      </c>
      <c r="G10" s="57">
        <f t="shared" si="4"/>
        <v>244.57241250000004</v>
      </c>
      <c r="H10" s="57">
        <f t="shared" si="4"/>
        <v>205.1715159</v>
      </c>
      <c r="I10" s="57">
        <f t="shared" si="4"/>
        <v>177.00602130000001</v>
      </c>
      <c r="J10" s="57">
        <f t="shared" si="4"/>
        <v>155.50236090000001</v>
      </c>
      <c r="K10" s="57">
        <f t="shared" si="4"/>
        <v>136.32169950000002</v>
      </c>
      <c r="L10" s="57">
        <f t="shared" si="4"/>
        <v>119.46839759999999</v>
      </c>
      <c r="M10" s="57">
        <f t="shared" si="4"/>
        <v>103.9734909</v>
      </c>
      <c r="N10" s="57">
        <f t="shared" si="4"/>
        <v>90.921795300000014</v>
      </c>
      <c r="O10" s="57">
        <f t="shared" si="4"/>
        <v>79.203846600000006</v>
      </c>
    </row>
    <row r="11" spans="1:15">
      <c r="A11" s="6">
        <v>2.2999999999999998</v>
      </c>
      <c r="B11" s="7" t="s">
        <v>121</v>
      </c>
      <c r="C11" s="57">
        <f t="shared" si="1"/>
        <v>25409.087999999996</v>
      </c>
      <c r="D11" s="57">
        <f>D5*0.06</f>
        <v>1187.4239999999998</v>
      </c>
      <c r="E11" s="57">
        <f t="shared" ref="E11:O11" si="5">E5*0.06</f>
        <v>3330.1439999999993</v>
      </c>
      <c r="F11" s="57">
        <f t="shared" si="5"/>
        <v>3812.2559999999999</v>
      </c>
      <c r="G11" s="57">
        <f t="shared" si="5"/>
        <v>3053.3760000000002</v>
      </c>
      <c r="H11" s="57">
        <f t="shared" si="5"/>
        <v>2589.12</v>
      </c>
      <c r="I11" s="57">
        <f t="shared" si="5"/>
        <v>2258.7840000000001</v>
      </c>
      <c r="J11" s="57">
        <f t="shared" si="5"/>
        <v>2008.8</v>
      </c>
      <c r="K11" s="57">
        <f t="shared" si="5"/>
        <v>1785.6</v>
      </c>
      <c r="L11" s="57">
        <f t="shared" si="5"/>
        <v>1589.1839999999997</v>
      </c>
      <c r="M11" s="57">
        <f t="shared" si="5"/>
        <v>1410.6239999999998</v>
      </c>
      <c r="N11" s="57">
        <f t="shared" si="5"/>
        <v>1258.848</v>
      </c>
      <c r="O11" s="57">
        <f t="shared" si="5"/>
        <v>1124.9279999999999</v>
      </c>
    </row>
    <row r="12" spans="1:15">
      <c r="A12" s="6">
        <v>3</v>
      </c>
      <c r="B12" s="7" t="s">
        <v>48</v>
      </c>
      <c r="C12" s="57">
        <f t="shared" si="1"/>
        <v>66087.440500000012</v>
      </c>
      <c r="D12" s="57">
        <f t="shared" ref="D12" si="6">D13-D14</f>
        <v>3132.0113200000001</v>
      </c>
      <c r="E12" s="57">
        <f t="shared" ref="E12:O12" si="7">E13-E14</f>
        <v>8945.2357799999991</v>
      </c>
      <c r="F12" s="57">
        <f t="shared" si="7"/>
        <v>10272.14205</v>
      </c>
      <c r="G12" s="57">
        <f t="shared" si="7"/>
        <v>8152.4137500000015</v>
      </c>
      <c r="H12" s="57">
        <f t="shared" si="7"/>
        <v>6839.0505300000004</v>
      </c>
      <c r="I12" s="57">
        <f t="shared" si="7"/>
        <v>5900.200710000001</v>
      </c>
      <c r="J12" s="57">
        <f t="shared" si="7"/>
        <v>5183.4120300000004</v>
      </c>
      <c r="K12" s="57">
        <f t="shared" si="7"/>
        <v>4544.0566500000004</v>
      </c>
      <c r="L12" s="57">
        <f t="shared" si="7"/>
        <v>3982.2799199999999</v>
      </c>
      <c r="M12" s="57">
        <f t="shared" si="7"/>
        <v>3465.7830300000001</v>
      </c>
      <c r="N12" s="57">
        <f t="shared" si="7"/>
        <v>3030.7265100000004</v>
      </c>
      <c r="O12" s="57">
        <f t="shared" si="7"/>
        <v>2640.1282200000005</v>
      </c>
    </row>
    <row r="13" spans="1:15">
      <c r="A13" s="6"/>
      <c r="B13" s="7" t="s">
        <v>44</v>
      </c>
      <c r="C13" s="57">
        <f t="shared" si="1"/>
        <v>71992.416000000012</v>
      </c>
      <c r="D13" s="57">
        <f>D5*0.17</f>
        <v>3364.3679999999999</v>
      </c>
      <c r="E13" s="57">
        <f t="shared" ref="E13:O13" si="8">E5*0.17</f>
        <v>9435.4079999999994</v>
      </c>
      <c r="F13" s="57">
        <f t="shared" si="8"/>
        <v>10801.392</v>
      </c>
      <c r="G13" s="57">
        <f t="shared" si="8"/>
        <v>8651.2320000000018</v>
      </c>
      <c r="H13" s="57">
        <f t="shared" si="8"/>
        <v>7335.84</v>
      </c>
      <c r="I13" s="57">
        <f t="shared" si="8"/>
        <v>6399.8880000000008</v>
      </c>
      <c r="J13" s="57">
        <f t="shared" si="8"/>
        <v>5691.6</v>
      </c>
      <c r="K13" s="57">
        <f t="shared" si="8"/>
        <v>5059.2000000000007</v>
      </c>
      <c r="L13" s="57">
        <f t="shared" si="8"/>
        <v>4502.6880000000001</v>
      </c>
      <c r="M13" s="57">
        <f t="shared" si="8"/>
        <v>3996.768</v>
      </c>
      <c r="N13" s="57">
        <f t="shared" si="8"/>
        <v>3566.7360000000003</v>
      </c>
      <c r="O13" s="57">
        <f t="shared" si="8"/>
        <v>3187.2960000000003</v>
      </c>
    </row>
    <row r="14" spans="1:15">
      <c r="A14" s="6"/>
      <c r="B14" s="7" t="s">
        <v>49</v>
      </c>
      <c r="C14" s="57">
        <f t="shared" si="1"/>
        <v>5904.9755000000005</v>
      </c>
      <c r="D14" s="57">
        <f>(总成本费用估算表!D5+总成本费用估算表!D6)*0.17+总成本费用估算表!D11*0.5*0.17+(总成本费用估算表!D10+总成本费用估算表!D9+总成本费用估算表!D8+总成本费用估算表!D12)*0.3*0.17</f>
        <v>232.35668000000004</v>
      </c>
      <c r="E14" s="57">
        <f>(总成本费用估算表!E5+总成本费用估算表!E6)*0.17+总成本费用估算表!E11*0.5*0.17+(总成本费用估算表!E10+总成本费用估算表!E9+总成本费用估算表!E8+总成本费用估算表!E12)*0.3*0.17</f>
        <v>490.17222000000004</v>
      </c>
      <c r="F14" s="57">
        <f>(总成本费用估算表!F5+总成本费用估算表!F6)*0.17+总成本费用估算表!F11*0.5*0.17+(总成本费用估算表!F10+总成本费用估算表!F9+总成本费用估算表!F8+总成本费用估算表!F12)*0.3*0.17</f>
        <v>529.24995000000001</v>
      </c>
      <c r="G14" s="57">
        <f>(总成本费用估算表!G5+总成本费用估算表!G6)*0.17+总成本费用估算表!G11*0.5*0.17+(总成本费用估算表!G10+总成本费用估算表!G9+总成本费用估算表!G8+总成本费用估算表!G12)*0.3*0.17</f>
        <v>498.81824999999998</v>
      </c>
      <c r="H14" s="57">
        <f>(总成本费用估算表!H5+总成本费用估算表!H6)*0.17+总成本费用估算表!H11*0.5*0.17+(总成本费用估算表!H10+总成本费用估算表!H9+总成本费用估算表!H8+总成本费用估算表!H12)*0.3*0.17</f>
        <v>496.78946999999994</v>
      </c>
      <c r="I14" s="57">
        <f>(总成本费用估算表!I5+总成本费用估算表!I6)*0.17+总成本费用估算表!I11*0.5*0.17+(总成本费用估算表!I10+总成本费用估算表!I9+总成本费用估算表!I8+总成本费用估算表!I12)*0.3*0.17</f>
        <v>499.68729000000002</v>
      </c>
      <c r="J14" s="57">
        <f>(总成本费用估算表!J5+总成本费用估算表!J6)*0.17+总成本费用估算表!J11*0.5*0.17+(总成本费用估算表!J10+总成本费用估算表!J9+总成本费用估算表!J8+总成本费用估算表!J12)*0.3*0.17</f>
        <v>508.18797000000006</v>
      </c>
      <c r="K14" s="57">
        <f>(总成本费用估算表!K5+总成本费用估算表!K6)*0.17+总成本费用估算表!K11*0.5*0.17+(总成本费用估算表!K10+总成本费用估算表!K9+总成本费用估算表!K8+总成本费用估算表!K12)*0.3*0.17</f>
        <v>515.14335000000005</v>
      </c>
      <c r="L14" s="57">
        <f>(总成本费用估算表!L5+总成本费用估算表!L6)*0.17+总成本费用估算表!L11*0.5*0.17+(总成本费用估算表!L10+总成本费用估算表!L9+总成本费用估算表!L8+总成本费用估算表!L12)*0.3*0.17</f>
        <v>520.40808000000004</v>
      </c>
      <c r="M14" s="57">
        <f>(总成本费用估算表!M5+总成本费用估算表!M6)*0.17+总成本费用估算表!M11*0.5*0.17+(总成本费用估算表!M10+总成本费用估算表!M9+总成本费用估算表!M8+总成本费用估算表!M12)*0.3*0.17</f>
        <v>530.98497000000009</v>
      </c>
      <c r="N14" s="57">
        <f>(总成本费用估算表!N5+总成本费用估算表!N6)*0.17+总成本费用估算表!N11*0.5*0.17+(总成本费用估算表!N10+总成本费用估算表!N9+总成本费用估算表!N8+总成本费用估算表!N12)*0.3*0.17</f>
        <v>536.00949000000003</v>
      </c>
      <c r="O14" s="57">
        <f>(总成本费用估算表!O5+总成本费用估算表!O6)*0.17+总成本费用估算表!O11*0.5*0.17+(总成本费用估算表!O10+总成本费用估算表!O9+总成本费用估算表!O8+总成本费用估算表!O12)*0.3*0.17</f>
        <v>547.16777999999999</v>
      </c>
    </row>
    <row r="16" spans="1:15">
      <c r="J16" s="3">
        <v>1.2</v>
      </c>
    </row>
    <row r="17" spans="3:15">
      <c r="J17" s="3">
        <v>8.11</v>
      </c>
      <c r="K17" s="3">
        <f>8.11*1.2</f>
        <v>9.7319999999999993</v>
      </c>
    </row>
    <row r="18" spans="3:15">
      <c r="C18" s="70">
        <v>0.2</v>
      </c>
      <c r="D18" s="3">
        <f>1550*1.2</f>
        <v>1860</v>
      </c>
      <c r="H18" s="3">
        <v>25</v>
      </c>
      <c r="I18" s="3">
        <v>7.6449999999999996</v>
      </c>
      <c r="J18" s="3">
        <f>J16*J17</f>
        <v>9.7319999999999993</v>
      </c>
      <c r="K18" s="3">
        <f>H18*I18*J18</f>
        <v>1860.0284999999999</v>
      </c>
    </row>
    <row r="19" spans="3:15">
      <c r="C19" s="70">
        <v>-0.2</v>
      </c>
      <c r="D19" s="3">
        <f>1550*0.8</f>
        <v>1240</v>
      </c>
      <c r="I19" s="3">
        <f>25*7.645*8.11</f>
        <v>1550.0237499999998</v>
      </c>
    </row>
    <row r="20" spans="3:15">
      <c r="D20" s="57">
        <v>1550</v>
      </c>
      <c r="E20" s="57">
        <v>1550</v>
      </c>
      <c r="F20" s="57">
        <v>1550</v>
      </c>
      <c r="G20" s="57">
        <v>1550</v>
      </c>
      <c r="H20" s="57">
        <v>1550</v>
      </c>
      <c r="I20" s="57">
        <v>1550</v>
      </c>
      <c r="J20" s="57">
        <v>1550</v>
      </c>
      <c r="K20" s="57">
        <v>1550</v>
      </c>
      <c r="L20" s="57">
        <v>1550</v>
      </c>
      <c r="M20" s="57">
        <v>1550</v>
      </c>
      <c r="N20" s="57">
        <v>1550</v>
      </c>
      <c r="O20" s="57">
        <v>1550</v>
      </c>
    </row>
    <row r="21" spans="3:15">
      <c r="C21" s="70">
        <v>0.2</v>
      </c>
      <c r="D21" s="3">
        <f>D7*1.2</f>
        <v>15.96</v>
      </c>
      <c r="E21" s="3">
        <f t="shared" ref="E21:O21" si="9">E7*1.2</f>
        <v>44.76</v>
      </c>
      <c r="F21" s="3">
        <f t="shared" si="9"/>
        <v>51.24</v>
      </c>
      <c r="G21" s="3">
        <f t="shared" si="9"/>
        <v>41.04</v>
      </c>
      <c r="H21" s="3">
        <f t="shared" si="9"/>
        <v>34.799999999999997</v>
      </c>
      <c r="I21" s="3">
        <f t="shared" si="9"/>
        <v>30.36</v>
      </c>
      <c r="J21" s="3">
        <f t="shared" si="9"/>
        <v>27</v>
      </c>
      <c r="K21" s="3">
        <f t="shared" si="9"/>
        <v>24</v>
      </c>
      <c r="L21" s="3">
        <f t="shared" si="9"/>
        <v>21.36</v>
      </c>
      <c r="M21" s="3">
        <f t="shared" si="9"/>
        <v>18.96</v>
      </c>
      <c r="N21" s="3">
        <f t="shared" si="9"/>
        <v>16.919999999999998</v>
      </c>
      <c r="O21" s="3">
        <f t="shared" si="9"/>
        <v>15.12</v>
      </c>
    </row>
    <row r="22" spans="3:15">
      <c r="C22" s="73">
        <v>-6.9199999999999998E-2</v>
      </c>
      <c r="D22" s="3">
        <f>D20*(1+$C$22)</f>
        <v>1442.74</v>
      </c>
      <c r="E22" s="3">
        <f t="shared" ref="E22:O22" si="10">E20*(1+$C$22)</f>
        <v>1442.74</v>
      </c>
      <c r="F22" s="3">
        <f t="shared" si="10"/>
        <v>1442.74</v>
      </c>
      <c r="G22" s="3">
        <f t="shared" si="10"/>
        <v>1442.74</v>
      </c>
      <c r="H22" s="3">
        <f t="shared" si="10"/>
        <v>1442.74</v>
      </c>
      <c r="I22" s="3">
        <f t="shared" si="10"/>
        <v>1442.74</v>
      </c>
      <c r="J22" s="3">
        <f t="shared" si="10"/>
        <v>1442.74</v>
      </c>
      <c r="K22" s="3">
        <f t="shared" si="10"/>
        <v>1442.74</v>
      </c>
      <c r="L22" s="3">
        <f t="shared" si="10"/>
        <v>1442.74</v>
      </c>
      <c r="M22" s="3">
        <f t="shared" si="10"/>
        <v>1442.74</v>
      </c>
      <c r="N22" s="3">
        <f t="shared" si="10"/>
        <v>1442.74</v>
      </c>
      <c r="O22" s="3">
        <f t="shared" si="10"/>
        <v>1442.74</v>
      </c>
    </row>
    <row r="24" spans="3:15">
      <c r="D24" s="3">
        <v>15.96</v>
      </c>
      <c r="E24" s="3">
        <v>44.76</v>
      </c>
      <c r="F24" s="3">
        <v>51.24</v>
      </c>
      <c r="G24" s="3">
        <v>41.04</v>
      </c>
      <c r="H24" s="3">
        <v>34.799999999999997</v>
      </c>
      <c r="I24" s="3">
        <v>30.36</v>
      </c>
      <c r="J24" s="3">
        <v>27</v>
      </c>
      <c r="K24" s="3">
        <v>24</v>
      </c>
      <c r="L24" s="3">
        <v>21.36</v>
      </c>
      <c r="M24" s="3">
        <v>18.96</v>
      </c>
      <c r="N24" s="3">
        <v>16.919999999999998</v>
      </c>
      <c r="O24" s="3">
        <v>15.12</v>
      </c>
    </row>
    <row r="25" spans="3:15">
      <c r="D25" s="3">
        <v>10.64</v>
      </c>
      <c r="E25" s="3">
        <v>29.84</v>
      </c>
      <c r="F25" s="3">
        <v>34.160000000000004</v>
      </c>
      <c r="G25" s="3">
        <v>27.360000000000003</v>
      </c>
      <c r="H25" s="3">
        <v>23.200000000000003</v>
      </c>
      <c r="I25" s="3">
        <v>20.240000000000002</v>
      </c>
      <c r="J25" s="3">
        <v>18</v>
      </c>
      <c r="K25" s="3">
        <v>16</v>
      </c>
      <c r="L25" s="3">
        <v>14.240000000000002</v>
      </c>
      <c r="M25" s="3">
        <v>12.64</v>
      </c>
      <c r="N25" s="3">
        <v>11.280000000000001</v>
      </c>
      <c r="O25" s="3">
        <v>10.08</v>
      </c>
    </row>
    <row r="27" spans="3:15">
      <c r="D27" s="3">
        <f>D24/1.2</f>
        <v>13.3</v>
      </c>
      <c r="E27" s="3">
        <f t="shared" ref="E27:O27" si="11">E24/1.2</f>
        <v>37.299999999999997</v>
      </c>
      <c r="F27" s="3">
        <f t="shared" si="11"/>
        <v>42.7</v>
      </c>
      <c r="G27" s="3">
        <f t="shared" si="11"/>
        <v>34.200000000000003</v>
      </c>
      <c r="H27" s="3">
        <f t="shared" si="11"/>
        <v>29</v>
      </c>
      <c r="I27" s="3">
        <f t="shared" si="11"/>
        <v>25.3</v>
      </c>
      <c r="J27" s="3">
        <f t="shared" si="11"/>
        <v>22.5</v>
      </c>
      <c r="K27" s="3">
        <f t="shared" si="11"/>
        <v>20</v>
      </c>
      <c r="L27" s="3">
        <f t="shared" si="11"/>
        <v>17.8</v>
      </c>
      <c r="M27" s="3">
        <f t="shared" si="11"/>
        <v>15.8</v>
      </c>
      <c r="N27" s="3">
        <f t="shared" si="11"/>
        <v>14.1</v>
      </c>
      <c r="O27" s="3">
        <f t="shared" si="11"/>
        <v>12.6</v>
      </c>
    </row>
  </sheetData>
  <mergeCells count="6">
    <mergeCell ref="A3:A4"/>
    <mergeCell ref="B3:B4"/>
    <mergeCell ref="A2:O2"/>
    <mergeCell ref="A1:O1"/>
    <mergeCell ref="D3:O3"/>
    <mergeCell ref="C3:C4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Normal="100" workbookViewId="0">
      <selection activeCell="D35" sqref="D35"/>
    </sheetView>
  </sheetViews>
  <sheetFormatPr defaultRowHeight="12"/>
  <cols>
    <col min="1" max="1" width="4.75" style="4" bestFit="1" customWidth="1"/>
    <col min="2" max="2" width="23.375" style="3" customWidth="1"/>
    <col min="3" max="3" width="10.5" style="3" bestFit="1" customWidth="1"/>
    <col min="4" max="4" width="10.625" style="3" bestFit="1" customWidth="1"/>
    <col min="5" max="5" width="11.75" style="3" bestFit="1" customWidth="1"/>
    <col min="6" max="6" width="11.875" style="3" bestFit="1" customWidth="1"/>
    <col min="7" max="7" width="10.625" style="3" bestFit="1" customWidth="1"/>
    <col min="8" max="8" width="10.75" style="3" bestFit="1" customWidth="1"/>
    <col min="9" max="9" width="10.5" style="3" bestFit="1" customWidth="1"/>
    <col min="10" max="10" width="9.625" style="3" bestFit="1" customWidth="1"/>
    <col min="11" max="15" width="10.5" style="3" bestFit="1" customWidth="1"/>
    <col min="16" max="16384" width="9" style="3"/>
  </cols>
  <sheetData>
    <row r="1" spans="1:15">
      <c r="A1" s="81" t="s">
        <v>206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>
      <c r="E2" s="92" t="s">
        <v>21</v>
      </c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5">
      <c r="A3" s="85" t="s">
        <v>0</v>
      </c>
      <c r="B3" s="85" t="s">
        <v>15</v>
      </c>
      <c r="C3" s="85" t="s">
        <v>1</v>
      </c>
      <c r="D3" s="85" t="s">
        <v>23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>
      <c r="A4" s="85"/>
      <c r="B4" s="85"/>
      <c r="C4" s="85"/>
      <c r="D4" s="8">
        <v>1</v>
      </c>
      <c r="E4" s="8">
        <v>2</v>
      </c>
      <c r="F4" s="8">
        <v>3</v>
      </c>
      <c r="G4" s="8">
        <v>4</v>
      </c>
      <c r="H4" s="8">
        <v>5</v>
      </c>
      <c r="I4" s="8">
        <v>6</v>
      </c>
      <c r="J4" s="8">
        <v>7</v>
      </c>
      <c r="K4" s="8">
        <v>8</v>
      </c>
      <c r="L4" s="8">
        <v>9</v>
      </c>
      <c r="M4" s="8">
        <v>10</v>
      </c>
      <c r="N4" s="8">
        <v>11</v>
      </c>
      <c r="O4" s="8">
        <v>12</v>
      </c>
    </row>
    <row r="5" spans="1:15">
      <c r="A5" s="6">
        <v>1</v>
      </c>
      <c r="B5" s="7" t="s">
        <v>53</v>
      </c>
      <c r="C5" s="57">
        <f>SUM(D5:O5)</f>
        <v>425087.74080000003</v>
      </c>
      <c r="D5" s="57">
        <f>D6+D9</f>
        <v>19790.399999999998</v>
      </c>
      <c r="E5" s="57">
        <f t="shared" ref="E5:O5" si="0">E6+E9</f>
        <v>55502.399999999994</v>
      </c>
      <c r="F5" s="57">
        <f t="shared" si="0"/>
        <v>63537.599999999999</v>
      </c>
      <c r="G5" s="57">
        <f t="shared" si="0"/>
        <v>50889.600000000006</v>
      </c>
      <c r="H5" s="57">
        <f t="shared" si="0"/>
        <v>43152</v>
      </c>
      <c r="I5" s="57">
        <f t="shared" si="0"/>
        <v>37646.400000000001</v>
      </c>
      <c r="J5" s="57">
        <f t="shared" si="0"/>
        <v>33480</v>
      </c>
      <c r="K5" s="57">
        <f t="shared" si="0"/>
        <v>29760</v>
      </c>
      <c r="L5" s="57">
        <f t="shared" si="0"/>
        <v>26486.399999999998</v>
      </c>
      <c r="M5" s="57">
        <f t="shared" si="0"/>
        <v>23510.399999999998</v>
      </c>
      <c r="N5" s="57">
        <f t="shared" si="0"/>
        <v>20980.799999999999</v>
      </c>
      <c r="O5" s="57">
        <f t="shared" si="0"/>
        <v>20351.7408</v>
      </c>
    </row>
    <row r="6" spans="1:15">
      <c r="A6" s="6">
        <v>1.1000000000000001</v>
      </c>
      <c r="B6" s="7" t="s">
        <v>43</v>
      </c>
      <c r="C6" s="57">
        <f>SUM(D6:O6)</f>
        <v>423484.80000000005</v>
      </c>
      <c r="D6" s="57">
        <f>营业收入、营业税金及附加和增值税估算表!D5</f>
        <v>19790.399999999998</v>
      </c>
      <c r="E6" s="57">
        <f>营业收入、营业税金及附加和增值税估算表!E5</f>
        <v>55502.399999999994</v>
      </c>
      <c r="F6" s="57">
        <f>营业收入、营业税金及附加和增值税估算表!F5</f>
        <v>63537.599999999999</v>
      </c>
      <c r="G6" s="57">
        <f>营业收入、营业税金及附加和增值税估算表!G5</f>
        <v>50889.600000000006</v>
      </c>
      <c r="H6" s="57">
        <f>营业收入、营业税金及附加和增值税估算表!H5</f>
        <v>43152</v>
      </c>
      <c r="I6" s="57">
        <f>营业收入、营业税金及附加和增值税估算表!I5</f>
        <v>37646.400000000001</v>
      </c>
      <c r="J6" s="57">
        <f>营业收入、营业税金及附加和增值税估算表!J5</f>
        <v>33480</v>
      </c>
      <c r="K6" s="57">
        <f>营业收入、营业税金及附加和增值税估算表!K5</f>
        <v>29760</v>
      </c>
      <c r="L6" s="57">
        <f>营业收入、营业税金及附加和增值税估算表!L5</f>
        <v>26486.399999999998</v>
      </c>
      <c r="M6" s="57">
        <f>营业收入、营业税金及附加和增值税估算表!M5</f>
        <v>23510.399999999998</v>
      </c>
      <c r="N6" s="57">
        <f>营业收入、营业税金及附加和增值税估算表!N5</f>
        <v>20980.799999999999</v>
      </c>
      <c r="O6" s="57">
        <f>营业收入、营业税金及附加和增值税估算表!O5</f>
        <v>18748.8</v>
      </c>
    </row>
    <row r="7" spans="1:15">
      <c r="A7" s="6">
        <v>1.2</v>
      </c>
      <c r="B7" s="7" t="s">
        <v>54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5">
      <c r="A8" s="6">
        <v>1.3</v>
      </c>
      <c r="B8" s="7" t="s">
        <v>55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</row>
    <row r="9" spans="1:15">
      <c r="A9" s="6">
        <v>1.4</v>
      </c>
      <c r="B9" s="7" t="s">
        <v>56</v>
      </c>
      <c r="C9" s="57">
        <f t="shared" ref="C9:C19" si="1">SUM(D9:O9)</f>
        <v>1602.9408000000001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>
        <f>项目总投资使用计划与资金筹措表!C7</f>
        <v>1602.9408000000001</v>
      </c>
    </row>
    <row r="10" spans="1:15">
      <c r="A10" s="6">
        <v>2</v>
      </c>
      <c r="B10" s="7" t="s">
        <v>57</v>
      </c>
      <c r="C10" s="57">
        <f t="shared" si="1"/>
        <v>284593.72085000004</v>
      </c>
      <c r="D10" s="57">
        <f>D11+D12+D13+D14+D15</f>
        <v>97896.159709777756</v>
      </c>
      <c r="E10" s="57">
        <f t="shared" ref="E10:O10" si="2">E11+E12+E13+E14+E15</f>
        <v>81612.421800222219</v>
      </c>
      <c r="F10" s="57">
        <f t="shared" si="2"/>
        <v>13334.096205</v>
      </c>
      <c r="G10" s="57">
        <f t="shared" si="2"/>
        <v>11873.163375</v>
      </c>
      <c r="H10" s="57">
        <f t="shared" si="2"/>
        <v>11117.575053</v>
      </c>
      <c r="I10" s="57">
        <f t="shared" si="2"/>
        <v>10618.258071</v>
      </c>
      <c r="J10" s="57">
        <f t="shared" si="2"/>
        <v>10295.611203</v>
      </c>
      <c r="K10" s="57">
        <f t="shared" si="2"/>
        <v>10000.555665</v>
      </c>
      <c r="L10" s="57">
        <f t="shared" si="2"/>
        <v>9734.0359919999992</v>
      </c>
      <c r="M10" s="57">
        <f t="shared" si="2"/>
        <v>9546.6363029999993</v>
      </c>
      <c r="N10" s="57">
        <f t="shared" si="2"/>
        <v>9342.6786509999984</v>
      </c>
      <c r="O10" s="57">
        <f t="shared" si="2"/>
        <v>9222.5288220000002</v>
      </c>
    </row>
    <row r="11" spans="1:15">
      <c r="A11" s="6">
        <v>2.1</v>
      </c>
      <c r="B11" s="7" t="s">
        <v>31</v>
      </c>
      <c r="C11" s="57">
        <f t="shared" si="1"/>
        <v>159562.68</v>
      </c>
      <c r="D11" s="57">
        <f>项目总投资使用计划与资金筹措表!D5+项目总投资使用计划与资金筹措表!E5</f>
        <v>90871.977777777764</v>
      </c>
      <c r="E11" s="57">
        <f>项目总投资使用计划与资金筹措表!F5</f>
        <v>68690.702222222229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</row>
    <row r="12" spans="1:15">
      <c r="A12" s="6">
        <v>2.2000000000000002</v>
      </c>
      <c r="B12" s="7" t="s">
        <v>30</v>
      </c>
      <c r="C12" s="57">
        <f t="shared" si="1"/>
        <v>1602.9408000000001</v>
      </c>
      <c r="D12" s="57">
        <f>项目总投资使用计划与资金筹措表!E7</f>
        <v>920.59280000000001</v>
      </c>
      <c r="E12" s="57">
        <f>项目总投资使用计划与资金筹措表!F7</f>
        <v>682.34800000000007</v>
      </c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spans="1:15">
      <c r="A13" s="6">
        <v>2.2999999999999998</v>
      </c>
      <c r="B13" s="7" t="s">
        <v>52</v>
      </c>
      <c r="C13" s="57">
        <f t="shared" si="1"/>
        <v>91410.267999999996</v>
      </c>
      <c r="D13" s="57">
        <f>总成本费用估算表!D18</f>
        <v>4602.9639999999999</v>
      </c>
      <c r="E13" s="57">
        <f>总成本费用估算表!E18</f>
        <v>8014.7039999999997</v>
      </c>
      <c r="F13" s="57">
        <f>总成本费用估算表!F18</f>
        <v>8494.6260000000002</v>
      </c>
      <c r="G13" s="57">
        <f>总成本费用估算表!G18</f>
        <v>8004.5459999999994</v>
      </c>
      <c r="H13" s="57">
        <f>总成本费用估算表!H18</f>
        <v>7844.55</v>
      </c>
      <c r="I13" s="57">
        <f>总成本费用估算表!I18</f>
        <v>7769.4539999999997</v>
      </c>
      <c r="J13" s="57">
        <f>总成本费用估算表!J18</f>
        <v>7768.47</v>
      </c>
      <c r="K13" s="57">
        <f>总成本费用估算表!K18</f>
        <v>7760.55</v>
      </c>
      <c r="L13" s="57">
        <f>总成本费用估算表!L18</f>
        <v>7746.6239999999989</v>
      </c>
      <c r="M13" s="57">
        <f>总成本费用估算表!M18</f>
        <v>7789.4340000000002</v>
      </c>
      <c r="N13" s="57">
        <f>总成本费用估算表!N18</f>
        <v>7780.7579999999989</v>
      </c>
      <c r="O13" s="57">
        <f>总成本费用估算表!O18</f>
        <v>7833.5880000000006</v>
      </c>
    </row>
    <row r="14" spans="1:15">
      <c r="A14" s="6">
        <v>2.4</v>
      </c>
      <c r="B14" s="7" t="s">
        <v>58</v>
      </c>
      <c r="C14" s="57">
        <f t="shared" si="1"/>
        <v>32017.832049999997</v>
      </c>
      <c r="D14" s="57">
        <f>营业收入、营业税金及附加和增值税估算表!D8</f>
        <v>1500.6251319999997</v>
      </c>
      <c r="E14" s="57">
        <f>营业收入、营业税金及附加和增值税估算表!E8</f>
        <v>4224.6675779999996</v>
      </c>
      <c r="F14" s="57">
        <f>营业收入、营业税金及附加和增值税估算表!F8</f>
        <v>4839.4702049999996</v>
      </c>
      <c r="G14" s="57">
        <f>营业收入、营业税金及附加和增值税估算表!G8</f>
        <v>3868.6173750000003</v>
      </c>
      <c r="H14" s="57">
        <f>营业收入、营业税金及附加和增值税估算表!H8</f>
        <v>3273.0250529999998</v>
      </c>
      <c r="I14" s="57">
        <f>营业收入、营业税金及附加和增值税估算表!I8</f>
        <v>2848.8040710000005</v>
      </c>
      <c r="J14" s="57">
        <f>营业收入、营业税金及附加和增值税估算表!J8</f>
        <v>2527.1412030000001</v>
      </c>
      <c r="K14" s="57">
        <f>营业收入、营业税金及附加和增值税估算表!K8</f>
        <v>2240.0056650000001</v>
      </c>
      <c r="L14" s="57">
        <f>营业收入、营业税金及附加和增值税估算表!L8</f>
        <v>1987.4119919999998</v>
      </c>
      <c r="M14" s="57">
        <f>营业收入、营业税金及附加和增值税估算表!M8</f>
        <v>1757.2023029999998</v>
      </c>
      <c r="N14" s="57">
        <f>营业收入、营业税金及附加和增值税估算表!N8</f>
        <v>1561.9206509999999</v>
      </c>
      <c r="O14" s="57">
        <f>营业收入、营业税金及附加和增值税估算表!O8</f>
        <v>1388.940822</v>
      </c>
    </row>
    <row r="15" spans="1:15">
      <c r="A15" s="6">
        <v>2.5</v>
      </c>
      <c r="B15" s="7" t="s">
        <v>59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</row>
    <row r="16" spans="1:15">
      <c r="A16" s="6">
        <v>3</v>
      </c>
      <c r="B16" s="7" t="s">
        <v>60</v>
      </c>
      <c r="C16" s="57">
        <f>C5-C10</f>
        <v>140494.01994999999</v>
      </c>
      <c r="D16" s="57">
        <f t="shared" ref="D16:O16" si="3">D5-D10</f>
        <v>-78105.759709777762</v>
      </c>
      <c r="E16" s="57">
        <f t="shared" si="3"/>
        <v>-26110.021800222225</v>
      </c>
      <c r="F16" s="57">
        <f t="shared" si="3"/>
        <v>50203.503794999997</v>
      </c>
      <c r="G16" s="57">
        <f t="shared" si="3"/>
        <v>39016.436625000002</v>
      </c>
      <c r="H16" s="57">
        <f t="shared" si="3"/>
        <v>32034.424947</v>
      </c>
      <c r="I16" s="57">
        <f t="shared" si="3"/>
        <v>27028.141929000001</v>
      </c>
      <c r="J16" s="57">
        <f t="shared" si="3"/>
        <v>23184.388797</v>
      </c>
      <c r="K16" s="57">
        <f t="shared" si="3"/>
        <v>19759.444335</v>
      </c>
      <c r="L16" s="57">
        <f t="shared" si="3"/>
        <v>16752.364007999997</v>
      </c>
      <c r="M16" s="57">
        <f t="shared" si="3"/>
        <v>13963.763696999999</v>
      </c>
      <c r="N16" s="57">
        <f t="shared" si="3"/>
        <v>11638.121349000001</v>
      </c>
      <c r="O16" s="57">
        <f t="shared" si="3"/>
        <v>11129.211977999999</v>
      </c>
    </row>
    <row r="17" spans="1:15">
      <c r="A17" s="6">
        <v>4</v>
      </c>
      <c r="B17" s="7" t="s">
        <v>61</v>
      </c>
      <c r="C17" s="57"/>
      <c r="D17" s="57">
        <f>D16</f>
        <v>-78105.759709777762</v>
      </c>
      <c r="E17" s="57">
        <f>D17+E16</f>
        <v>-104215.78150999999</v>
      </c>
      <c r="F17" s="57">
        <f t="shared" ref="F17:O17" si="4">E17+F16</f>
        <v>-54012.277714999989</v>
      </c>
      <c r="G17" s="57">
        <f t="shared" si="4"/>
        <v>-14995.841089999987</v>
      </c>
      <c r="H17" s="57">
        <f t="shared" si="4"/>
        <v>17038.583857000012</v>
      </c>
      <c r="I17" s="57">
        <f t="shared" si="4"/>
        <v>44066.72578600001</v>
      </c>
      <c r="J17" s="57">
        <f t="shared" si="4"/>
        <v>67251.114583000017</v>
      </c>
      <c r="K17" s="57">
        <f t="shared" si="4"/>
        <v>87010.558918000024</v>
      </c>
      <c r="L17" s="57">
        <f t="shared" si="4"/>
        <v>103762.92292600003</v>
      </c>
      <c r="M17" s="57">
        <f t="shared" si="4"/>
        <v>117726.68662300003</v>
      </c>
      <c r="N17" s="57">
        <f t="shared" si="4"/>
        <v>129364.80797200004</v>
      </c>
      <c r="O17" s="57">
        <f t="shared" si="4"/>
        <v>140494.01995000005</v>
      </c>
    </row>
    <row r="18" spans="1:15">
      <c r="A18" s="6">
        <v>5</v>
      </c>
      <c r="B18" s="7" t="s">
        <v>137</v>
      </c>
      <c r="C18" s="57">
        <f t="shared" si="1"/>
        <v>30170.144609904997</v>
      </c>
      <c r="D18" s="57">
        <f>利润与利润分配表!D12</f>
        <v>2888.4887270699992</v>
      </c>
      <c r="E18" s="57">
        <f>利润与利润分配表!E12</f>
        <v>7703.0189823199989</v>
      </c>
      <c r="F18" s="57">
        <f>利润与利润分配表!F12</f>
        <v>7613.0187287449999</v>
      </c>
      <c r="G18" s="57">
        <f>利润与利润分配表!G12</f>
        <v>5080.4560422200011</v>
      </c>
      <c r="H18" s="57">
        <f>利润与利润分配表!H12</f>
        <v>3570.5041210200006</v>
      </c>
      <c r="I18" s="57">
        <f>利润与利润分配表!I12</f>
        <v>2501.6435436250003</v>
      </c>
      <c r="J18" s="57">
        <f>利润与利润分配表!J12</f>
        <v>1690.5946165350006</v>
      </c>
      <c r="K18" s="57">
        <f>利润与利润分配表!K12</f>
        <v>929.86703575000047</v>
      </c>
      <c r="L18" s="57">
        <f>利润与利润分配表!L12</f>
        <v>202.28466751999895</v>
      </c>
      <c r="M18" s="57">
        <f>利润与利润分配表!M12</f>
        <v>-494.86541023000063</v>
      </c>
      <c r="N18" s="57">
        <f>利润与利润分配表!N12</f>
        <v>-838.77599723000003</v>
      </c>
      <c r="O18" s="57">
        <f>利润与利润分配表!O12</f>
        <v>-676.09044744000084</v>
      </c>
    </row>
    <row r="19" spans="1:15">
      <c r="A19" s="6">
        <v>6</v>
      </c>
      <c r="B19" s="7" t="s">
        <v>62</v>
      </c>
      <c r="C19" s="57">
        <f t="shared" si="1"/>
        <v>110323.87534009502</v>
      </c>
      <c r="D19" s="57">
        <f>D16-D18</f>
        <v>-80994.24843684776</v>
      </c>
      <c r="E19" s="57">
        <f t="shared" ref="E19:O19" si="5">E16-E18</f>
        <v>-33813.040782542223</v>
      </c>
      <c r="F19" s="57">
        <f t="shared" si="5"/>
        <v>42590.485066254994</v>
      </c>
      <c r="G19" s="57">
        <f t="shared" si="5"/>
        <v>33935.980582780001</v>
      </c>
      <c r="H19" s="57">
        <f t="shared" si="5"/>
        <v>28463.92082598</v>
      </c>
      <c r="I19" s="57">
        <f t="shared" si="5"/>
        <v>24526.498385375002</v>
      </c>
      <c r="J19" s="57">
        <f t="shared" si="5"/>
        <v>21493.794180465</v>
      </c>
      <c r="K19" s="57">
        <f t="shared" si="5"/>
        <v>18829.577299249999</v>
      </c>
      <c r="L19" s="57">
        <f t="shared" si="5"/>
        <v>16550.079340479999</v>
      </c>
      <c r="M19" s="57">
        <f t="shared" si="5"/>
        <v>14458.629107229999</v>
      </c>
      <c r="N19" s="57">
        <f t="shared" si="5"/>
        <v>12476.897346230002</v>
      </c>
      <c r="O19" s="57">
        <f t="shared" si="5"/>
        <v>11805.302425440001</v>
      </c>
    </row>
    <row r="20" spans="1:15">
      <c r="A20" s="6">
        <v>7</v>
      </c>
      <c r="B20" s="7" t="s">
        <v>63</v>
      </c>
      <c r="C20" s="57"/>
      <c r="D20" s="57">
        <f>D19</f>
        <v>-80994.24843684776</v>
      </c>
      <c r="E20" s="57">
        <f>D20+E19</f>
        <v>-114807.28921938999</v>
      </c>
      <c r="F20" s="57">
        <f t="shared" ref="F20:O20" si="6">E20+F19</f>
        <v>-72216.804153134988</v>
      </c>
      <c r="G20" s="57">
        <f t="shared" si="6"/>
        <v>-38280.823570354987</v>
      </c>
      <c r="H20" s="57">
        <f t="shared" si="6"/>
        <v>-9816.9027443749874</v>
      </c>
      <c r="I20" s="57">
        <f t="shared" si="6"/>
        <v>14709.595641000014</v>
      </c>
      <c r="J20" s="57">
        <f t="shared" si="6"/>
        <v>36203.389821465011</v>
      </c>
      <c r="K20" s="57">
        <f t="shared" si="6"/>
        <v>55032.96712071501</v>
      </c>
      <c r="L20" s="57">
        <f t="shared" si="6"/>
        <v>71583.046461195016</v>
      </c>
      <c r="M20" s="57">
        <f t="shared" si="6"/>
        <v>86041.675568425009</v>
      </c>
      <c r="N20" s="57">
        <f t="shared" si="6"/>
        <v>98518.572914655015</v>
      </c>
      <c r="O20" s="57">
        <f t="shared" si="6"/>
        <v>110323.87534009502</v>
      </c>
    </row>
    <row r="21" spans="1:15">
      <c r="A21" s="93" t="s">
        <v>97</v>
      </c>
      <c r="B21" s="93"/>
      <c r="C21" s="46"/>
      <c r="D21" s="17"/>
      <c r="E21" s="17"/>
      <c r="F21" s="17"/>
      <c r="G21" s="17"/>
      <c r="H21" s="17"/>
      <c r="I21" s="17"/>
      <c r="J21" s="17"/>
      <c r="K21" s="17"/>
      <c r="L21" s="17"/>
      <c r="M21" s="11"/>
      <c r="N21" s="11"/>
      <c r="O21" s="11"/>
    </row>
    <row r="22" spans="1:15" ht="12" customHeight="1">
      <c r="A22" s="86" t="s">
        <v>101</v>
      </c>
      <c r="B22" s="86"/>
      <c r="C22" s="86"/>
      <c r="D22" s="50">
        <f>IRR(D16:O16)</f>
        <v>0.22230658991506402</v>
      </c>
      <c r="F22" s="12"/>
      <c r="G22" s="39"/>
      <c r="H22" s="39"/>
      <c r="I22" s="39"/>
      <c r="J22" s="39"/>
      <c r="K22" s="39"/>
      <c r="L22" s="39"/>
      <c r="M22" s="12"/>
      <c r="N22" s="12"/>
      <c r="O22" s="12"/>
    </row>
    <row r="23" spans="1:15" ht="12" customHeight="1">
      <c r="A23" s="86" t="s">
        <v>102</v>
      </c>
      <c r="B23" s="86"/>
      <c r="C23" s="86"/>
      <c r="D23" s="50">
        <f>IRR(D19:O19)</f>
        <v>0.16030333661399876</v>
      </c>
      <c r="F23" s="12"/>
      <c r="G23" s="39"/>
      <c r="H23" s="39"/>
      <c r="I23" s="39"/>
      <c r="J23" s="39"/>
      <c r="K23" s="39"/>
      <c r="L23" s="39"/>
      <c r="M23" s="12"/>
      <c r="N23" s="12"/>
      <c r="O23" s="12"/>
    </row>
    <row r="24" spans="1:15">
      <c r="A24" s="86" t="s">
        <v>268</v>
      </c>
      <c r="B24" s="86"/>
      <c r="C24" s="86"/>
      <c r="D24" s="49">
        <f>NPV(0.12,D16:O16)</f>
        <v>37055.21923739474</v>
      </c>
      <c r="F24" s="12"/>
      <c r="G24" s="39"/>
      <c r="H24" s="39"/>
      <c r="I24" s="39"/>
      <c r="J24" s="39"/>
      <c r="K24" s="39"/>
      <c r="L24" s="39"/>
      <c r="M24" s="12"/>
      <c r="N24" s="12"/>
      <c r="O24" s="12"/>
    </row>
    <row r="25" spans="1:15">
      <c r="A25" s="86" t="s">
        <v>269</v>
      </c>
      <c r="B25" s="86"/>
      <c r="C25" s="86"/>
      <c r="D25" s="49">
        <f>NPV(0.12,D19:O19)</f>
        <v>15755.23778016311</v>
      </c>
      <c r="F25" s="12"/>
      <c r="G25" s="39"/>
      <c r="H25" s="39"/>
      <c r="I25" s="39"/>
      <c r="J25" s="39"/>
      <c r="K25" s="39"/>
      <c r="L25" s="39"/>
      <c r="M25" s="12"/>
      <c r="N25" s="12"/>
      <c r="O25" s="12"/>
    </row>
    <row r="26" spans="1:15">
      <c r="A26" s="86" t="s">
        <v>270</v>
      </c>
      <c r="B26" s="86"/>
      <c r="C26" s="86"/>
      <c r="D26" s="49">
        <f>6-1-H20/I19</f>
        <v>5.4002570032674839</v>
      </c>
      <c r="F26" s="39"/>
      <c r="G26" s="39"/>
      <c r="H26" s="39"/>
      <c r="I26" s="39"/>
      <c r="J26" s="57">
        <v>90871.977777777764</v>
      </c>
      <c r="K26" s="57">
        <v>68690.702222222229</v>
      </c>
      <c r="L26" s="39"/>
      <c r="M26" s="12"/>
      <c r="N26" s="12"/>
      <c r="O26" s="12"/>
    </row>
    <row r="27" spans="1:15">
      <c r="E27" s="73">
        <v>0.1159</v>
      </c>
      <c r="F27" s="3">
        <f>D11*1.2</f>
        <v>109046.37333333331</v>
      </c>
      <c r="G27" s="3">
        <f>E11*1.2</f>
        <v>82428.842666666678</v>
      </c>
      <c r="J27" s="72">
        <f>J26*(1+$E$27)</f>
        <v>101404.0400022222</v>
      </c>
      <c r="K27" s="72">
        <f>K26*(1+$E$27)</f>
        <v>76651.954609777778</v>
      </c>
      <c r="L27" s="72">
        <f>SUM(J27:K27)</f>
        <v>178055.99461199998</v>
      </c>
    </row>
    <row r="28" spans="1:15">
      <c r="E28" s="70">
        <v>-0.2</v>
      </c>
      <c r="F28" s="3">
        <f>D11*0.8</f>
        <v>72697.58222222222</v>
      </c>
      <c r="G28" s="3">
        <f>E11*0.8</f>
        <v>54952.561777777788</v>
      </c>
    </row>
    <row r="29" spans="1:15">
      <c r="E29" s="70">
        <v>0.2</v>
      </c>
      <c r="F29" s="3">
        <v>109046.37333333331</v>
      </c>
      <c r="G29" s="3">
        <v>82428.842666666678</v>
      </c>
      <c r="H29" s="72">
        <f>F29/1.2</f>
        <v>90871.977777777764</v>
      </c>
      <c r="I29" s="72">
        <f>G29/1.2</f>
        <v>68690.702222222229</v>
      </c>
    </row>
    <row r="30" spans="1:15">
      <c r="E30" s="70">
        <v>-0.2</v>
      </c>
      <c r="F30" s="3">
        <v>72697.58222222222</v>
      </c>
      <c r="G30" s="3">
        <v>54952.561777777788</v>
      </c>
    </row>
  </sheetData>
  <mergeCells count="12">
    <mergeCell ref="A26:C26"/>
    <mergeCell ref="D3:O3"/>
    <mergeCell ref="A22:C22"/>
    <mergeCell ref="A23:C23"/>
    <mergeCell ref="A24:C24"/>
    <mergeCell ref="A25:C25"/>
    <mergeCell ref="A21:B21"/>
    <mergeCell ref="A1:O1"/>
    <mergeCell ref="E2:O2"/>
    <mergeCell ref="A3:A4"/>
    <mergeCell ref="B3:B4"/>
    <mergeCell ref="C3:C4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Normal="100" workbookViewId="0">
      <selection activeCell="N5" sqref="N5"/>
    </sheetView>
  </sheetViews>
  <sheetFormatPr defaultRowHeight="12"/>
  <cols>
    <col min="1" max="1" width="10.875" style="3" bestFit="1" customWidth="1"/>
    <col min="2" max="4" width="5" style="3" bestFit="1" customWidth="1"/>
    <col min="5" max="5" width="3.75" style="3" customWidth="1"/>
    <col min="6" max="8" width="4.125" style="3" bestFit="1" customWidth="1"/>
    <col min="9" max="9" width="9" style="3"/>
    <col min="10" max="10" width="4.75" style="3" bestFit="1" customWidth="1"/>
    <col min="11" max="11" width="13.125" style="3" bestFit="1" customWidth="1"/>
    <col min="12" max="12" width="9.5" style="3" customWidth="1"/>
    <col min="13" max="14" width="9.625" style="3" bestFit="1" customWidth="1"/>
    <col min="15" max="15" width="7.5" style="3" bestFit="1" customWidth="1"/>
    <col min="16" max="16" width="8.5" style="3" bestFit="1" customWidth="1"/>
    <col min="17" max="16384" width="9" style="3"/>
  </cols>
  <sheetData>
    <row r="1" spans="1:17">
      <c r="A1" s="81" t="s">
        <v>209</v>
      </c>
      <c r="B1" s="81"/>
      <c r="C1" s="81"/>
      <c r="D1" s="81"/>
      <c r="E1" s="81"/>
      <c r="F1" s="81"/>
      <c r="G1" s="81"/>
      <c r="H1" s="81"/>
      <c r="J1" s="81" t="s">
        <v>210</v>
      </c>
      <c r="K1" s="81"/>
      <c r="L1" s="81"/>
      <c r="M1" s="81"/>
      <c r="N1" s="81"/>
      <c r="O1" s="81"/>
      <c r="P1" s="81"/>
    </row>
    <row r="2" spans="1:17" ht="36">
      <c r="A2" s="15" t="s">
        <v>91</v>
      </c>
      <c r="B2" s="9">
        <v>-0.3</v>
      </c>
      <c r="C2" s="9">
        <v>-0.2</v>
      </c>
      <c r="D2" s="9">
        <v>-0.1</v>
      </c>
      <c r="E2" s="8">
        <v>0</v>
      </c>
      <c r="F2" s="9">
        <v>0.1</v>
      </c>
      <c r="G2" s="16">
        <v>0.2</v>
      </c>
      <c r="H2" s="9">
        <v>0.3</v>
      </c>
      <c r="J2" s="8" t="s">
        <v>0</v>
      </c>
      <c r="K2" s="8" t="s">
        <v>92</v>
      </c>
      <c r="L2" s="14" t="s">
        <v>296</v>
      </c>
      <c r="M2" s="63" t="s">
        <v>297</v>
      </c>
      <c r="N2" s="8" t="s">
        <v>93</v>
      </c>
      <c r="O2" s="14" t="s">
        <v>298</v>
      </c>
      <c r="P2" s="8" t="s">
        <v>94</v>
      </c>
    </row>
    <row r="3" spans="1:17" ht="13.5">
      <c r="A3" s="7" t="s">
        <v>96</v>
      </c>
      <c r="B3" s="7"/>
      <c r="C3" s="7"/>
      <c r="D3" s="7"/>
      <c r="E3" s="7"/>
      <c r="F3" s="7"/>
      <c r="G3" s="7"/>
      <c r="H3" s="7"/>
      <c r="J3" s="7"/>
      <c r="K3" s="61" t="s">
        <v>95</v>
      </c>
      <c r="L3" s="61" t="s">
        <v>299</v>
      </c>
      <c r="M3" s="69">
        <v>0.15970000000000001</v>
      </c>
      <c r="N3" s="61" t="s">
        <v>300</v>
      </c>
      <c r="O3" s="61" t="s">
        <v>299</v>
      </c>
      <c r="P3" s="61" t="s">
        <v>299</v>
      </c>
    </row>
    <row r="4" spans="1:17">
      <c r="A4" s="7" t="s">
        <v>31</v>
      </c>
      <c r="B4" s="7"/>
      <c r="C4" s="7"/>
      <c r="D4" s="7"/>
      <c r="E4" s="7"/>
      <c r="F4" s="7"/>
      <c r="G4" s="7"/>
      <c r="H4" s="7"/>
      <c r="J4" s="85">
        <v>1</v>
      </c>
      <c r="K4" s="94" t="s">
        <v>294</v>
      </c>
      <c r="L4" s="9">
        <v>-0.2</v>
      </c>
      <c r="M4" s="69">
        <v>4.4299999999999999E-2</v>
      </c>
      <c r="N4" s="75">
        <f>(M4-$M$3)/$M$3/L4</f>
        <v>3.6130244207889795</v>
      </c>
      <c r="O4" s="69">
        <v>-6.9900000000000004E-2</v>
      </c>
      <c r="P4" s="7"/>
    </row>
    <row r="5" spans="1:17">
      <c r="A5" s="7" t="s">
        <v>88</v>
      </c>
      <c r="B5" s="7"/>
      <c r="C5" s="7"/>
      <c r="D5" s="7"/>
      <c r="E5" s="7"/>
      <c r="F5" s="7"/>
      <c r="G5" s="7"/>
      <c r="H5" s="7"/>
      <c r="I5" s="3">
        <v>1</v>
      </c>
      <c r="J5" s="85"/>
      <c r="K5" s="94"/>
      <c r="L5" s="9">
        <v>0.2</v>
      </c>
      <c r="M5" s="69">
        <v>0.27600000000000002</v>
      </c>
      <c r="N5" s="75">
        <f t="shared" ref="N5:N13" si="0">(M5-$M$3)/$M$3/L5</f>
        <v>3.6412022542266751</v>
      </c>
      <c r="O5" s="61" t="s">
        <v>299</v>
      </c>
      <c r="P5" s="61" t="s">
        <v>299</v>
      </c>
    </row>
    <row r="6" spans="1:17">
      <c r="A6" s="7" t="s">
        <v>89</v>
      </c>
      <c r="B6" s="7"/>
      <c r="C6" s="7"/>
      <c r="D6" s="7"/>
      <c r="E6" s="7"/>
      <c r="F6" s="7"/>
      <c r="G6" s="7"/>
      <c r="H6" s="7"/>
      <c r="I6" s="3">
        <v>2</v>
      </c>
      <c r="J6" s="85">
        <v>2</v>
      </c>
      <c r="K6" s="85" t="s">
        <v>295</v>
      </c>
      <c r="L6" s="9">
        <v>-0.2</v>
      </c>
      <c r="M6" s="69">
        <v>4.5499999999999999E-2</v>
      </c>
      <c r="N6" s="75">
        <f t="shared" si="0"/>
        <v>3.575453976205385</v>
      </c>
      <c r="O6" s="74">
        <v>-6.9199999999999998E-2</v>
      </c>
      <c r="P6" s="61">
        <v>1442.74</v>
      </c>
    </row>
    <row r="7" spans="1:17">
      <c r="A7" s="7" t="s">
        <v>90</v>
      </c>
      <c r="B7" s="7"/>
      <c r="C7" s="7"/>
      <c r="D7" s="7"/>
      <c r="E7" s="7"/>
      <c r="F7" s="7"/>
      <c r="G7" s="7"/>
      <c r="H7" s="7"/>
      <c r="J7" s="85"/>
      <c r="K7" s="85"/>
      <c r="L7" s="9">
        <v>0.2</v>
      </c>
      <c r="M7" s="69">
        <v>0.27479999999999999</v>
      </c>
      <c r="N7" s="75">
        <f t="shared" si="0"/>
        <v>3.6036318096430797</v>
      </c>
      <c r="O7" s="61" t="s">
        <v>299</v>
      </c>
      <c r="P7" s="61" t="s">
        <v>299</v>
      </c>
    </row>
    <row r="8" spans="1:17">
      <c r="A8" s="7" t="s">
        <v>6</v>
      </c>
      <c r="B8" s="7"/>
      <c r="C8" s="7"/>
      <c r="D8" s="7"/>
      <c r="E8" s="7"/>
      <c r="F8" s="7"/>
      <c r="G8" s="7"/>
      <c r="H8" s="7"/>
      <c r="I8" s="3">
        <v>4</v>
      </c>
      <c r="J8" s="85">
        <v>3</v>
      </c>
      <c r="K8" s="85" t="s">
        <v>52</v>
      </c>
      <c r="L8" s="9">
        <v>-0.2</v>
      </c>
      <c r="M8" s="69">
        <v>0.1762</v>
      </c>
      <c r="N8" s="75">
        <f t="shared" si="0"/>
        <v>-0.51659361302442031</v>
      </c>
      <c r="O8" s="61" t="s">
        <v>299</v>
      </c>
      <c r="P8" s="61" t="s">
        <v>299</v>
      </c>
    </row>
    <row r="9" spans="1:17">
      <c r="J9" s="85"/>
      <c r="K9" s="85"/>
      <c r="L9" s="9">
        <v>0.2</v>
      </c>
      <c r="M9" s="69">
        <v>0.14280000000000001</v>
      </c>
      <c r="N9" s="75">
        <f t="shared" si="0"/>
        <v>-0.52911709455228539</v>
      </c>
      <c r="O9" s="74">
        <v>0.46300000000000002</v>
      </c>
      <c r="P9" s="61"/>
    </row>
    <row r="10" spans="1:17">
      <c r="I10" s="3">
        <v>3</v>
      </c>
      <c r="J10" s="85">
        <v>4</v>
      </c>
      <c r="K10" s="85" t="s">
        <v>31</v>
      </c>
      <c r="L10" s="9">
        <v>-0.2</v>
      </c>
      <c r="M10" s="69">
        <v>0.25629999999999997</v>
      </c>
      <c r="N10" s="75">
        <f t="shared" si="0"/>
        <v>-3.0244207889793349</v>
      </c>
      <c r="O10" s="61" t="s">
        <v>299</v>
      </c>
      <c r="P10" s="61" t="s">
        <v>299</v>
      </c>
    </row>
    <row r="11" spans="1:17">
      <c r="J11" s="85"/>
      <c r="K11" s="85"/>
      <c r="L11" s="9">
        <v>0.2</v>
      </c>
      <c r="M11" s="69">
        <v>9.6000000000000002E-2</v>
      </c>
      <c r="N11" s="75">
        <f t="shared" si="0"/>
        <v>-1.994364433312461</v>
      </c>
      <c r="O11" s="74">
        <v>0.1159</v>
      </c>
      <c r="P11" s="61">
        <v>178056</v>
      </c>
    </row>
    <row r="12" spans="1:17" ht="14.25" customHeight="1">
      <c r="I12" s="3">
        <v>2</v>
      </c>
      <c r="J12" s="85">
        <v>5</v>
      </c>
      <c r="K12" s="85" t="s">
        <v>90</v>
      </c>
      <c r="L12" s="9">
        <v>-0.2</v>
      </c>
      <c r="M12" s="69">
        <v>0.27479999999999999</v>
      </c>
      <c r="N12" s="75">
        <f t="shared" si="0"/>
        <v>-3.6036318096430797</v>
      </c>
      <c r="O12" s="61" t="s">
        <v>299</v>
      </c>
      <c r="P12" s="61" t="s">
        <v>299</v>
      </c>
    </row>
    <row r="13" spans="1:17">
      <c r="J13" s="85"/>
      <c r="K13" s="85"/>
      <c r="L13" s="9">
        <v>0.2</v>
      </c>
      <c r="M13" s="69">
        <v>4.5499999999999999E-2</v>
      </c>
      <c r="N13" s="75">
        <f t="shared" si="0"/>
        <v>-3.575453976205385</v>
      </c>
      <c r="O13" s="69">
        <v>6.9900000000000004E-2</v>
      </c>
      <c r="P13" s="7">
        <v>7.54</v>
      </c>
    </row>
    <row r="14" spans="1:17">
      <c r="Q14" s="71">
        <f>8.11*(1-O13)</f>
        <v>7.5431109999999997</v>
      </c>
    </row>
  </sheetData>
  <mergeCells count="12">
    <mergeCell ref="J6:J7"/>
    <mergeCell ref="K6:K7"/>
    <mergeCell ref="A1:H1"/>
    <mergeCell ref="J1:P1"/>
    <mergeCell ref="K4:K5"/>
    <mergeCell ref="J4:J5"/>
    <mergeCell ref="J8:J9"/>
    <mergeCell ref="K8:K9"/>
    <mergeCell ref="J10:J11"/>
    <mergeCell ref="K10:K11"/>
    <mergeCell ref="J12:J13"/>
    <mergeCell ref="K12:K13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14" sqref="I14"/>
    </sheetView>
  </sheetViews>
  <sheetFormatPr defaultRowHeight="12"/>
  <cols>
    <col min="1" max="1" width="4.75" style="3" bestFit="1" customWidth="1"/>
    <col min="2" max="2" width="17.5" style="3" bestFit="1" customWidth="1"/>
    <col min="3" max="5" width="6.75" style="3" bestFit="1" customWidth="1"/>
    <col min="6" max="15" width="5.875" style="3" bestFit="1" customWidth="1"/>
    <col min="16" max="16384" width="9" style="3"/>
  </cols>
  <sheetData>
    <row r="1" spans="1:15">
      <c r="A1" s="81" t="s">
        <v>293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ht="14.25" customHeight="1">
      <c r="A2" s="78" t="s">
        <v>21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>
      <c r="A3" s="85" t="s">
        <v>0</v>
      </c>
      <c r="B3" s="85" t="s">
        <v>15</v>
      </c>
      <c r="C3" s="85" t="s">
        <v>1</v>
      </c>
      <c r="D3" s="87" t="s">
        <v>23</v>
      </c>
      <c r="E3" s="88"/>
      <c r="F3" s="88"/>
      <c r="G3" s="88"/>
      <c r="H3" s="88"/>
      <c r="I3" s="88"/>
      <c r="J3" s="88"/>
      <c r="K3" s="88"/>
      <c r="L3" s="88"/>
      <c r="M3" s="88"/>
      <c r="N3" s="88"/>
      <c r="O3" s="89"/>
    </row>
    <row r="4" spans="1:15">
      <c r="A4" s="85"/>
      <c r="B4" s="85"/>
      <c r="C4" s="85"/>
      <c r="D4" s="8">
        <v>1</v>
      </c>
      <c r="E4" s="8">
        <v>2</v>
      </c>
      <c r="F4" s="8">
        <v>3</v>
      </c>
      <c r="G4" s="8">
        <v>4</v>
      </c>
      <c r="H4" s="8">
        <v>5</v>
      </c>
      <c r="I4" s="8">
        <v>6</v>
      </c>
      <c r="J4" s="8">
        <v>7</v>
      </c>
      <c r="K4" s="8">
        <v>8</v>
      </c>
      <c r="L4" s="8">
        <v>9</v>
      </c>
      <c r="M4" s="8">
        <v>10</v>
      </c>
      <c r="N4" s="8">
        <v>11</v>
      </c>
      <c r="O4" s="8">
        <v>12</v>
      </c>
    </row>
    <row r="5" spans="1:15">
      <c r="A5" s="6">
        <v>1</v>
      </c>
      <c r="B5" s="7" t="s">
        <v>53</v>
      </c>
      <c r="C5" s="57">
        <f>SUM(D5:O5)</f>
        <v>425087.74080000003</v>
      </c>
      <c r="D5" s="57">
        <f>D6+D9</f>
        <v>19790.399999999998</v>
      </c>
      <c r="E5" s="57">
        <f t="shared" ref="E5:O5" si="0">E6+E9</f>
        <v>55502.399999999994</v>
      </c>
      <c r="F5" s="57">
        <f t="shared" si="0"/>
        <v>63537.599999999999</v>
      </c>
      <c r="G5" s="57">
        <f t="shared" si="0"/>
        <v>50889.600000000006</v>
      </c>
      <c r="H5" s="57">
        <f t="shared" si="0"/>
        <v>43152</v>
      </c>
      <c r="I5" s="57">
        <f t="shared" si="0"/>
        <v>37646.400000000001</v>
      </c>
      <c r="J5" s="57">
        <f t="shared" si="0"/>
        <v>33480</v>
      </c>
      <c r="K5" s="57">
        <f t="shared" si="0"/>
        <v>29760</v>
      </c>
      <c r="L5" s="57">
        <f t="shared" si="0"/>
        <v>26486.399999999998</v>
      </c>
      <c r="M5" s="57">
        <f t="shared" si="0"/>
        <v>23510.399999999998</v>
      </c>
      <c r="N5" s="57">
        <f t="shared" si="0"/>
        <v>20980.799999999999</v>
      </c>
      <c r="O5" s="57">
        <f t="shared" si="0"/>
        <v>20351.7408</v>
      </c>
    </row>
    <row r="6" spans="1:15">
      <c r="A6" s="6">
        <v>1.1000000000000001</v>
      </c>
      <c r="B6" s="7" t="s">
        <v>43</v>
      </c>
      <c r="C6" s="57">
        <f>SUM(D6:O6)</f>
        <v>423484.80000000005</v>
      </c>
      <c r="D6" s="57">
        <f>营业收入、营业税金及附加和增值税估算表!D5</f>
        <v>19790.399999999998</v>
      </c>
      <c r="E6" s="57">
        <f>营业收入、营业税金及附加和增值税估算表!E5</f>
        <v>55502.399999999994</v>
      </c>
      <c r="F6" s="57">
        <f>营业收入、营业税金及附加和增值税估算表!F5</f>
        <v>63537.599999999999</v>
      </c>
      <c r="G6" s="57">
        <f>营业收入、营业税金及附加和增值税估算表!G5</f>
        <v>50889.600000000006</v>
      </c>
      <c r="H6" s="57">
        <f>营业收入、营业税金及附加和增值税估算表!H5</f>
        <v>43152</v>
      </c>
      <c r="I6" s="57">
        <f>营业收入、营业税金及附加和增值税估算表!I5</f>
        <v>37646.400000000001</v>
      </c>
      <c r="J6" s="57">
        <f>营业收入、营业税金及附加和增值税估算表!J5</f>
        <v>33480</v>
      </c>
      <c r="K6" s="57">
        <f>营业收入、营业税金及附加和增值税估算表!K5</f>
        <v>29760</v>
      </c>
      <c r="L6" s="57">
        <f>营业收入、营业税金及附加和增值税估算表!L5</f>
        <v>26486.399999999998</v>
      </c>
      <c r="M6" s="57">
        <f>营业收入、营业税金及附加和增值税估算表!M5</f>
        <v>23510.399999999998</v>
      </c>
      <c r="N6" s="57">
        <f>营业收入、营业税金及附加和增值税估算表!N5</f>
        <v>20980.799999999999</v>
      </c>
      <c r="O6" s="57">
        <f>营业收入、营业税金及附加和增值税估算表!O5</f>
        <v>18748.8</v>
      </c>
    </row>
    <row r="7" spans="1:15">
      <c r="A7" s="6">
        <v>1.2</v>
      </c>
      <c r="B7" s="7" t="s">
        <v>54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5">
      <c r="A8" s="6">
        <v>1.3</v>
      </c>
      <c r="B8" s="7" t="s">
        <v>55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</row>
    <row r="9" spans="1:15">
      <c r="A9" s="6">
        <v>1.4</v>
      </c>
      <c r="B9" s="7" t="s">
        <v>56</v>
      </c>
      <c r="C9" s="57">
        <f t="shared" ref="C9:C16" si="1">SUM(D9:O9)</f>
        <v>1602.9408000000001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>
        <f>项目总投资使用计划与资金筹措表!C7</f>
        <v>1602.9408000000001</v>
      </c>
    </row>
    <row r="10" spans="1:15">
      <c r="A10" s="6">
        <v>2</v>
      </c>
      <c r="B10" s="7" t="s">
        <v>57</v>
      </c>
      <c r="C10" s="57">
        <f>C11+C12+C13+C14+C15+C16+C17</f>
        <v>327783.70754072507</v>
      </c>
      <c r="D10" s="57">
        <f t="shared" ref="D10:O10" si="2">D11+D12+D13+D14+D15+D16+D17</f>
        <v>66570.380129567769</v>
      </c>
      <c r="E10" s="57">
        <f t="shared" si="2"/>
        <v>70799.48956256223</v>
      </c>
      <c r="F10" s="57">
        <f t="shared" si="2"/>
        <v>40490.510889865007</v>
      </c>
      <c r="G10" s="57">
        <f t="shared" si="2"/>
        <v>33723.941880140002</v>
      </c>
      <c r="H10" s="57">
        <f t="shared" si="2"/>
        <v>27351.150628520001</v>
      </c>
      <c r="I10" s="57">
        <f t="shared" si="2"/>
        <v>21887.085345484997</v>
      </c>
      <c r="J10" s="57">
        <f t="shared" si="2"/>
        <v>17068.865111535</v>
      </c>
      <c r="K10" s="57">
        <f t="shared" si="2"/>
        <v>12539.920838670001</v>
      </c>
      <c r="L10" s="57">
        <f t="shared" si="2"/>
        <v>10000.277997439996</v>
      </c>
      <c r="M10" s="57">
        <f t="shared" si="2"/>
        <v>9115.7282306899997</v>
      </c>
      <c r="N10" s="57">
        <f t="shared" si="2"/>
        <v>8567.8599916899984</v>
      </c>
      <c r="O10" s="57">
        <f t="shared" si="2"/>
        <v>9668.4969345600002</v>
      </c>
    </row>
    <row r="11" spans="1:15">
      <c r="A11" s="6">
        <v>2.1</v>
      </c>
      <c r="B11" s="7" t="s">
        <v>32</v>
      </c>
      <c r="C11" s="57">
        <f t="shared" si="1"/>
        <v>92239.178400000004</v>
      </c>
      <c r="D11" s="57">
        <f>项目总投资使用计划与资金筹措表!D5+项目总投资使用计划与资金筹措表!E10</f>
        <v>54254.587777777771</v>
      </c>
      <c r="E11" s="57">
        <f>项目总投资使用计划与资金筹措表!F9</f>
        <v>37984.590622222233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</row>
    <row r="12" spans="1:15">
      <c r="A12" s="6">
        <v>2.2000000000000002</v>
      </c>
      <c r="B12" s="7" t="s">
        <v>66</v>
      </c>
      <c r="C12" s="57">
        <f t="shared" si="1"/>
        <v>68650.264560000011</v>
      </c>
      <c r="D12" s="57">
        <f>借款还本付息计划表!D20</f>
        <v>0</v>
      </c>
      <c r="E12" s="57">
        <f>借款还本付息计划表!E20</f>
        <v>9154.347499999998</v>
      </c>
      <c r="F12" s="57">
        <f>借款还本付息计划表!F20</f>
        <v>16882.051500000001</v>
      </c>
      <c r="G12" s="57">
        <f>借款还本付息计划表!G20</f>
        <v>15051.182000000001</v>
      </c>
      <c r="H12" s="57">
        <f>借款还本付息计划表!H20</f>
        <v>11674.771699999999</v>
      </c>
      <c r="I12" s="57">
        <f>借款还本付息计划表!I20</f>
        <v>8298.3613999999998</v>
      </c>
      <c r="J12" s="57">
        <f>借款还本付息计划表!J20</f>
        <v>4921.9511000000002</v>
      </c>
      <c r="K12" s="57">
        <f>借款还本付息计划表!K20</f>
        <v>1545.5408</v>
      </c>
      <c r="L12" s="57">
        <f>借款还本付息计划表!L20</f>
        <v>0</v>
      </c>
      <c r="M12" s="57">
        <f>借款还本付息计划表!M20</f>
        <v>0</v>
      </c>
      <c r="N12" s="57">
        <f>借款还本付息计划表!N20</f>
        <v>0</v>
      </c>
      <c r="O12" s="57">
        <f>借款还本付息计划表!O20</f>
        <v>1122.0585599999999</v>
      </c>
    </row>
    <row r="13" spans="1:15">
      <c r="A13" s="6">
        <v>2.2999999999999998</v>
      </c>
      <c r="B13" s="7" t="s">
        <v>67</v>
      </c>
      <c r="C13" s="57">
        <f t="shared" si="1"/>
        <v>13296.019920819999</v>
      </c>
      <c r="D13" s="57">
        <f>借款还本付息计划表!E21</f>
        <v>3323.7144927199997</v>
      </c>
      <c r="E13" s="57">
        <f>借款还本付息计划表!F21</f>
        <v>3718.1608800200006</v>
      </c>
      <c r="F13" s="57">
        <f>借款还本付息计划表!G21</f>
        <v>2661.3444561200004</v>
      </c>
      <c r="G13" s="57">
        <f>借款还本付息计划表!H21</f>
        <v>1719.1404629200001</v>
      </c>
      <c r="H13" s="57">
        <f>借款还本付息计划表!I21</f>
        <v>988.29975450000006</v>
      </c>
      <c r="I13" s="57">
        <f>借款还本付息计划表!J21</f>
        <v>468.82233086000008</v>
      </c>
      <c r="J13" s="57">
        <f>借款还本付息计划表!K21</f>
        <v>160.70819200000005</v>
      </c>
      <c r="K13" s="57">
        <f>借款还本付息计划表!L21</f>
        <v>63.957337920000001</v>
      </c>
      <c r="L13" s="57">
        <f>借款还本付息计划表!M21</f>
        <v>63.957337920000001</v>
      </c>
      <c r="M13" s="57">
        <f>借款还本付息计划表!N21</f>
        <v>63.957337920000001</v>
      </c>
      <c r="N13" s="57">
        <f>借款还本付息计划表!O21</f>
        <v>63.957337920000001</v>
      </c>
      <c r="O13" s="57">
        <f>借款还本付息计划表!P21</f>
        <v>0</v>
      </c>
    </row>
    <row r="14" spans="1:15">
      <c r="A14" s="6">
        <v>2.4</v>
      </c>
      <c r="B14" s="7" t="s">
        <v>52</v>
      </c>
      <c r="C14" s="57">
        <f t="shared" si="1"/>
        <v>91410.267999999996</v>
      </c>
      <c r="D14" s="57">
        <f>总成本费用估算表!D18</f>
        <v>4602.9639999999999</v>
      </c>
      <c r="E14" s="57">
        <f>总成本费用估算表!E18</f>
        <v>8014.7039999999997</v>
      </c>
      <c r="F14" s="57">
        <f>总成本费用估算表!F18</f>
        <v>8494.6260000000002</v>
      </c>
      <c r="G14" s="57">
        <f>总成本费用估算表!G18</f>
        <v>8004.5459999999994</v>
      </c>
      <c r="H14" s="57">
        <f>总成本费用估算表!H18</f>
        <v>7844.55</v>
      </c>
      <c r="I14" s="57">
        <f>总成本费用估算表!I18</f>
        <v>7769.4539999999997</v>
      </c>
      <c r="J14" s="57">
        <f>总成本费用估算表!J18</f>
        <v>7768.47</v>
      </c>
      <c r="K14" s="57">
        <f>总成本费用估算表!K18</f>
        <v>7760.55</v>
      </c>
      <c r="L14" s="57">
        <f>总成本费用估算表!L18</f>
        <v>7746.6239999999989</v>
      </c>
      <c r="M14" s="57">
        <f>总成本费用估算表!M18</f>
        <v>7789.4340000000002</v>
      </c>
      <c r="N14" s="57">
        <f>总成本费用估算表!N18</f>
        <v>7780.7579999999989</v>
      </c>
      <c r="O14" s="57">
        <f>总成本费用估算表!O18</f>
        <v>7833.5880000000006</v>
      </c>
    </row>
    <row r="15" spans="1:15">
      <c r="A15" s="6">
        <v>2.5</v>
      </c>
      <c r="B15" s="7" t="s">
        <v>58</v>
      </c>
      <c r="C15" s="57">
        <f t="shared" si="1"/>
        <v>32017.832049999997</v>
      </c>
      <c r="D15" s="57">
        <f>营业收入、营业税金及附加和增值税估算表!D8</f>
        <v>1500.6251319999997</v>
      </c>
      <c r="E15" s="57">
        <f>营业收入、营业税金及附加和增值税估算表!E8</f>
        <v>4224.6675779999996</v>
      </c>
      <c r="F15" s="57">
        <f>营业收入、营业税金及附加和增值税估算表!F8</f>
        <v>4839.4702049999996</v>
      </c>
      <c r="G15" s="57">
        <f>营业收入、营业税金及附加和增值税估算表!G8</f>
        <v>3868.6173750000003</v>
      </c>
      <c r="H15" s="57">
        <f>营业收入、营业税金及附加和增值税估算表!H8</f>
        <v>3273.0250529999998</v>
      </c>
      <c r="I15" s="57">
        <f>营业收入、营业税金及附加和增值税估算表!I8</f>
        <v>2848.8040710000005</v>
      </c>
      <c r="J15" s="57">
        <f>营业收入、营业税金及附加和增值税估算表!J8</f>
        <v>2527.1412030000001</v>
      </c>
      <c r="K15" s="57">
        <f>营业收入、营业税金及附加和增值税估算表!K8</f>
        <v>2240.0056650000001</v>
      </c>
      <c r="L15" s="57">
        <f>营业收入、营业税金及附加和增值税估算表!L8</f>
        <v>1987.4119919999998</v>
      </c>
      <c r="M15" s="57">
        <f>营业收入、营业税金及附加和增值税估算表!M8</f>
        <v>1757.2023029999998</v>
      </c>
      <c r="N15" s="57">
        <f>营业收入、营业税金及附加和增值税估算表!N8</f>
        <v>1561.9206509999999</v>
      </c>
      <c r="O15" s="57">
        <f>营业收入、营业税金及附加和增值税估算表!O8</f>
        <v>1388.940822</v>
      </c>
    </row>
    <row r="16" spans="1:15">
      <c r="A16" s="6">
        <v>2.6</v>
      </c>
      <c r="B16" s="7" t="s">
        <v>65</v>
      </c>
      <c r="C16" s="57">
        <f t="shared" si="1"/>
        <v>30170.144609904997</v>
      </c>
      <c r="D16" s="57">
        <f>利润与利润分配表!D12</f>
        <v>2888.4887270699992</v>
      </c>
      <c r="E16" s="57">
        <f>利润与利润分配表!E12</f>
        <v>7703.0189823199989</v>
      </c>
      <c r="F16" s="57">
        <f>利润与利润分配表!F12</f>
        <v>7613.0187287449999</v>
      </c>
      <c r="G16" s="57">
        <f>利润与利润分配表!G12</f>
        <v>5080.4560422200011</v>
      </c>
      <c r="H16" s="57">
        <f>利润与利润分配表!H12</f>
        <v>3570.5041210200006</v>
      </c>
      <c r="I16" s="57">
        <f>利润与利润分配表!I12</f>
        <v>2501.6435436250003</v>
      </c>
      <c r="J16" s="57">
        <f>利润与利润分配表!J12</f>
        <v>1690.5946165350006</v>
      </c>
      <c r="K16" s="57">
        <f>利润与利润分配表!K12</f>
        <v>929.86703575000047</v>
      </c>
      <c r="L16" s="57">
        <f>利润与利润分配表!L12</f>
        <v>202.28466751999895</v>
      </c>
      <c r="M16" s="57">
        <f>利润与利润分配表!M12</f>
        <v>-494.86541023000063</v>
      </c>
      <c r="N16" s="57">
        <f>利润与利润分配表!N12</f>
        <v>-838.77599723000003</v>
      </c>
      <c r="O16" s="57">
        <f>利润与利润分配表!O12</f>
        <v>-676.09044744000084</v>
      </c>
    </row>
    <row r="17" spans="1:15">
      <c r="A17" s="6">
        <v>2.7</v>
      </c>
      <c r="B17" s="7" t="s">
        <v>59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</row>
    <row r="18" spans="1:15">
      <c r="A18" s="32">
        <v>3</v>
      </c>
      <c r="B18" s="33" t="s">
        <v>68</v>
      </c>
      <c r="C18" s="57">
        <f>C5-C10</f>
        <v>97304.033259274962</v>
      </c>
      <c r="D18" s="57">
        <f t="shared" ref="D18:O18" si="3">D5-D10</f>
        <v>-46779.980129567775</v>
      </c>
      <c r="E18" s="57">
        <f t="shared" si="3"/>
        <v>-15297.089562562236</v>
      </c>
      <c r="F18" s="57">
        <f t="shared" si="3"/>
        <v>23047.089110134992</v>
      </c>
      <c r="G18" s="57">
        <f t="shared" si="3"/>
        <v>17165.658119860003</v>
      </c>
      <c r="H18" s="57">
        <f t="shared" si="3"/>
        <v>15800.849371479999</v>
      </c>
      <c r="I18" s="57">
        <f t="shared" si="3"/>
        <v>15759.314654515005</v>
      </c>
      <c r="J18" s="57">
        <f t="shared" si="3"/>
        <v>16411.134888465</v>
      </c>
      <c r="K18" s="57">
        <f t="shared" si="3"/>
        <v>17220.079161329999</v>
      </c>
      <c r="L18" s="57">
        <f t="shared" si="3"/>
        <v>16486.122002560001</v>
      </c>
      <c r="M18" s="57">
        <f t="shared" si="3"/>
        <v>14394.671769309998</v>
      </c>
      <c r="N18" s="57">
        <f t="shared" si="3"/>
        <v>12412.940008310001</v>
      </c>
      <c r="O18" s="57">
        <f t="shared" si="3"/>
        <v>10683.243865439999</v>
      </c>
    </row>
    <row r="19" spans="1:15">
      <c r="A19" s="11"/>
      <c r="B19" s="11" t="s">
        <v>64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>
      <c r="A20" s="12"/>
      <c r="B20" s="95" t="s">
        <v>103</v>
      </c>
      <c r="C20" s="95"/>
      <c r="D20" s="51">
        <f>IRR(D18:O18)</f>
        <v>0.20329657490717046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>
      <c r="A21" s="5"/>
      <c r="B21" s="86"/>
      <c r="C21" s="86"/>
      <c r="D21" s="86"/>
      <c r="E21" s="86"/>
      <c r="F21" s="86"/>
      <c r="G21" s="86"/>
      <c r="H21" s="86"/>
      <c r="I21" s="86"/>
    </row>
    <row r="22" spans="1:15">
      <c r="A22" s="4"/>
      <c r="B22" s="86"/>
      <c r="C22" s="86"/>
      <c r="D22" s="86"/>
      <c r="E22" s="86"/>
      <c r="F22" s="86"/>
      <c r="G22" s="86"/>
      <c r="H22" s="86"/>
      <c r="I22" s="86"/>
    </row>
    <row r="23" spans="1:15">
      <c r="A23" s="4"/>
      <c r="B23" s="86"/>
      <c r="C23" s="86"/>
      <c r="D23" s="86"/>
      <c r="E23" s="86"/>
      <c r="F23" s="86"/>
      <c r="G23" s="86"/>
      <c r="H23" s="86"/>
      <c r="I23" s="86"/>
    </row>
  </sheetData>
  <mergeCells count="8">
    <mergeCell ref="A1:O1"/>
    <mergeCell ref="B20:C20"/>
    <mergeCell ref="B21:I23"/>
    <mergeCell ref="A3:A4"/>
    <mergeCell ref="B3:B4"/>
    <mergeCell ref="C3:C4"/>
    <mergeCell ref="D3:O3"/>
    <mergeCell ref="A2:O2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Normal="100" workbookViewId="0">
      <selection activeCell="D46" sqref="D46"/>
    </sheetView>
  </sheetViews>
  <sheetFormatPr defaultRowHeight="12"/>
  <cols>
    <col min="1" max="1" width="5.5" style="1" bestFit="1" customWidth="1"/>
    <col min="2" max="2" width="29.375" style="1" bestFit="1" customWidth="1"/>
    <col min="3" max="3" width="12.75" style="1" bestFit="1" customWidth="1"/>
    <col min="4" max="15" width="10.5" style="1" bestFit="1" customWidth="1"/>
    <col min="16" max="16384" width="9" style="1"/>
  </cols>
  <sheetData>
    <row r="1" spans="1:15">
      <c r="A1" s="81" t="s">
        <v>205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>
      <c r="A2" s="4"/>
      <c r="B2" s="3"/>
      <c r="C2" s="3"/>
      <c r="D2" s="3"/>
      <c r="E2" s="78" t="s">
        <v>21</v>
      </c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5">
      <c r="A3" s="85" t="s">
        <v>0</v>
      </c>
      <c r="B3" s="85" t="s">
        <v>15</v>
      </c>
      <c r="C3" s="85" t="s">
        <v>1</v>
      </c>
      <c r="D3" s="85" t="s">
        <v>23</v>
      </c>
      <c r="E3" s="85"/>
      <c r="F3" s="85"/>
      <c r="G3" s="85"/>
      <c r="H3" s="85"/>
      <c r="I3" s="85"/>
      <c r="J3" s="2"/>
      <c r="K3" s="2"/>
      <c r="L3" s="2"/>
      <c r="M3" s="2"/>
      <c r="N3" s="2"/>
      <c r="O3" s="2"/>
    </row>
    <row r="4" spans="1:15">
      <c r="A4" s="85"/>
      <c r="B4" s="85"/>
      <c r="C4" s="85"/>
      <c r="D4" s="8">
        <v>1</v>
      </c>
      <c r="E4" s="8">
        <v>2</v>
      </c>
      <c r="F4" s="8">
        <v>3</v>
      </c>
      <c r="G4" s="8">
        <v>4</v>
      </c>
      <c r="H4" s="8">
        <v>5</v>
      </c>
      <c r="I4" s="8">
        <v>6</v>
      </c>
      <c r="J4" s="8">
        <v>7</v>
      </c>
      <c r="K4" s="8">
        <v>8</v>
      </c>
      <c r="L4" s="8">
        <v>9</v>
      </c>
      <c r="M4" s="8">
        <v>10</v>
      </c>
      <c r="N4" s="8">
        <v>11</v>
      </c>
      <c r="O4" s="8">
        <v>12</v>
      </c>
    </row>
    <row r="5" spans="1:15">
      <c r="A5" s="8">
        <v>1</v>
      </c>
      <c r="B5" s="7" t="s">
        <v>43</v>
      </c>
      <c r="C5" s="57">
        <f>SUM(D5:O5)</f>
        <v>423484.80000000005</v>
      </c>
      <c r="D5" s="57">
        <f>营业收入、营业税金及附加和增值税估算表!D5</f>
        <v>19790.399999999998</v>
      </c>
      <c r="E5" s="57">
        <f>营业收入、营业税金及附加和增值税估算表!E5</f>
        <v>55502.399999999994</v>
      </c>
      <c r="F5" s="57">
        <f>营业收入、营业税金及附加和增值税估算表!F5</f>
        <v>63537.599999999999</v>
      </c>
      <c r="G5" s="57">
        <f>营业收入、营业税金及附加和增值税估算表!G5</f>
        <v>50889.600000000006</v>
      </c>
      <c r="H5" s="57">
        <f>营业收入、营业税金及附加和增值税估算表!H5</f>
        <v>43152</v>
      </c>
      <c r="I5" s="57">
        <f>营业收入、营业税金及附加和增值税估算表!I5</f>
        <v>37646.400000000001</v>
      </c>
      <c r="J5" s="57">
        <f>营业收入、营业税金及附加和增值税估算表!J5</f>
        <v>33480</v>
      </c>
      <c r="K5" s="57">
        <f>营业收入、营业税金及附加和增值税估算表!K5</f>
        <v>29760</v>
      </c>
      <c r="L5" s="57">
        <f>营业收入、营业税金及附加和增值税估算表!L5</f>
        <v>26486.399999999998</v>
      </c>
      <c r="M5" s="57">
        <f>营业收入、营业税金及附加和增值税估算表!M5</f>
        <v>23510.399999999998</v>
      </c>
      <c r="N5" s="57">
        <f>营业收入、营业税金及附加和增值税估算表!N5</f>
        <v>20980.799999999999</v>
      </c>
      <c r="O5" s="57">
        <f>营业收入、营业税金及附加和增值税估算表!O5</f>
        <v>18748.8</v>
      </c>
    </row>
    <row r="6" spans="1:15" s="21" customFormat="1">
      <c r="A6" s="20">
        <v>2</v>
      </c>
      <c r="B6" s="18" t="s">
        <v>58</v>
      </c>
      <c r="C6" s="57">
        <f>SUM(D6:O6)</f>
        <v>32017.832049999997</v>
      </c>
      <c r="D6" s="57">
        <f>营业收入、营业税金及附加和增值税估算表!D8</f>
        <v>1500.6251319999997</v>
      </c>
      <c r="E6" s="57">
        <f>营业收入、营业税金及附加和增值税估算表!E8</f>
        <v>4224.6675779999996</v>
      </c>
      <c r="F6" s="57">
        <f>营业收入、营业税金及附加和增值税估算表!F8</f>
        <v>4839.4702049999996</v>
      </c>
      <c r="G6" s="57">
        <f>营业收入、营业税金及附加和增值税估算表!G8</f>
        <v>3868.6173750000003</v>
      </c>
      <c r="H6" s="57">
        <f>营业收入、营业税金及附加和增值税估算表!H8</f>
        <v>3273.0250529999998</v>
      </c>
      <c r="I6" s="57">
        <f>营业收入、营业税金及附加和增值税估算表!I8</f>
        <v>2848.8040710000005</v>
      </c>
      <c r="J6" s="57">
        <f>营业收入、营业税金及附加和增值税估算表!J8</f>
        <v>2527.1412030000001</v>
      </c>
      <c r="K6" s="57">
        <f>营业收入、营业税金及附加和增值税估算表!K8</f>
        <v>2240.0056650000001</v>
      </c>
      <c r="L6" s="57">
        <f>营业收入、营业税金及附加和增值税估算表!L8</f>
        <v>1987.4119919999998</v>
      </c>
      <c r="M6" s="57">
        <f>营业收入、营业税金及附加和增值税估算表!M8</f>
        <v>1757.2023029999998</v>
      </c>
      <c r="N6" s="57">
        <f>营业收入、营业税金及附加和增值税估算表!N8</f>
        <v>1561.9206509999999</v>
      </c>
      <c r="O6" s="57">
        <f>营业收入、营业税金及附加和增值税估算表!O8</f>
        <v>1388.940822</v>
      </c>
    </row>
    <row r="7" spans="1:15" s="21" customFormat="1">
      <c r="A7" s="20">
        <v>3</v>
      </c>
      <c r="B7" s="18" t="s">
        <v>69</v>
      </c>
      <c r="C7" s="57">
        <f>SUM(D7:O7)</f>
        <v>265451.82388053997</v>
      </c>
      <c r="D7" s="57">
        <f>总成本费用估算表!D22</f>
        <v>6735.81995972</v>
      </c>
      <c r="E7" s="57">
        <f>总成本费用估算表!E22</f>
        <v>20465.656492719998</v>
      </c>
      <c r="F7" s="57">
        <f>总成本费用估算表!F22</f>
        <v>28246.054880020001</v>
      </c>
      <c r="G7" s="57">
        <f>总成本费用估算表!G22</f>
        <v>26699.15845612</v>
      </c>
      <c r="H7" s="57">
        <f>总成本费用估算表!H22</f>
        <v>25596.95846292</v>
      </c>
      <c r="I7" s="57">
        <f>总成本费用估算表!I22</f>
        <v>24791.021754500001</v>
      </c>
      <c r="J7" s="57">
        <f>总成本费用估算表!J22</f>
        <v>24190.480330859999</v>
      </c>
      <c r="K7" s="57">
        <f>总成本费用估算表!K22</f>
        <v>23800.526191999998</v>
      </c>
      <c r="L7" s="57">
        <f>总成本费用估算表!L22</f>
        <v>23689.849337920001</v>
      </c>
      <c r="M7" s="57">
        <f>总成本费用估算表!M22</f>
        <v>23732.659337920002</v>
      </c>
      <c r="N7" s="57">
        <f>总成本费用估算表!N22</f>
        <v>22773.983337919999</v>
      </c>
      <c r="O7" s="57">
        <f>总成本费用估算表!O22</f>
        <v>14729.65533792</v>
      </c>
    </row>
    <row r="8" spans="1:15" s="21" customFormat="1">
      <c r="A8" s="20">
        <v>4</v>
      </c>
      <c r="B8" s="18" t="s">
        <v>54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</row>
    <row r="9" spans="1:15" s="21" customFormat="1">
      <c r="A9" s="20">
        <v>5</v>
      </c>
      <c r="B9" s="18" t="s">
        <v>70</v>
      </c>
      <c r="C9" s="57">
        <f>SUM(D9:O9)</f>
        <v>126015.14406945999</v>
      </c>
      <c r="D9" s="57">
        <f>D5-D6-D7+D8</f>
        <v>11553.954908279997</v>
      </c>
      <c r="E9" s="57">
        <f t="shared" ref="E9:O9" si="0">E5-E6-E7+E8</f>
        <v>30812.075929279996</v>
      </c>
      <c r="F9" s="57">
        <f t="shared" si="0"/>
        <v>30452.074914979999</v>
      </c>
      <c r="G9" s="57">
        <f t="shared" si="0"/>
        <v>20321.824168880004</v>
      </c>
      <c r="H9" s="57">
        <f t="shared" si="0"/>
        <v>14282.016484080003</v>
      </c>
      <c r="I9" s="57">
        <f t="shared" si="0"/>
        <v>10006.574174500001</v>
      </c>
      <c r="J9" s="57">
        <f t="shared" si="0"/>
        <v>6762.3784661400023</v>
      </c>
      <c r="K9" s="57">
        <f t="shared" si="0"/>
        <v>3719.4681430000019</v>
      </c>
      <c r="L9" s="57">
        <f t="shared" si="0"/>
        <v>809.13867007999579</v>
      </c>
      <c r="M9" s="57">
        <f t="shared" si="0"/>
        <v>-1979.4616409200025</v>
      </c>
      <c r="N9" s="57">
        <f t="shared" si="0"/>
        <v>-3355.1039889200001</v>
      </c>
      <c r="O9" s="57">
        <f t="shared" si="0"/>
        <v>2630.2038400799993</v>
      </c>
    </row>
    <row r="10" spans="1:15" s="21" customFormat="1">
      <c r="A10" s="20">
        <v>6</v>
      </c>
      <c r="B10" s="18" t="s">
        <v>71</v>
      </c>
      <c r="C10" s="57">
        <v>3151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>
        <f>-M9-N9</f>
        <v>5334.5656298400027</v>
      </c>
    </row>
    <row r="11" spans="1:15" s="21" customFormat="1">
      <c r="A11" s="20">
        <v>7</v>
      </c>
      <c r="B11" s="18" t="s">
        <v>72</v>
      </c>
      <c r="C11" s="57">
        <f>C9-C10</f>
        <v>122864.14406945999</v>
      </c>
      <c r="D11" s="57">
        <f t="shared" ref="D11:O11" si="1">D9-D10</f>
        <v>11553.954908279997</v>
      </c>
      <c r="E11" s="57">
        <f t="shared" si="1"/>
        <v>30812.075929279996</v>
      </c>
      <c r="F11" s="57">
        <f t="shared" si="1"/>
        <v>30452.074914979999</v>
      </c>
      <c r="G11" s="57">
        <f t="shared" si="1"/>
        <v>20321.824168880004</v>
      </c>
      <c r="H11" s="57">
        <f t="shared" si="1"/>
        <v>14282.016484080003</v>
      </c>
      <c r="I11" s="57">
        <f t="shared" si="1"/>
        <v>10006.574174500001</v>
      </c>
      <c r="J11" s="57">
        <f t="shared" si="1"/>
        <v>6762.3784661400023</v>
      </c>
      <c r="K11" s="57">
        <f t="shared" si="1"/>
        <v>3719.4681430000019</v>
      </c>
      <c r="L11" s="57">
        <f t="shared" si="1"/>
        <v>809.13867007999579</v>
      </c>
      <c r="M11" s="57">
        <f t="shared" si="1"/>
        <v>-1979.4616409200025</v>
      </c>
      <c r="N11" s="57">
        <f t="shared" si="1"/>
        <v>-3355.1039889200001</v>
      </c>
      <c r="O11" s="57">
        <f t="shared" si="1"/>
        <v>-2704.3617897600034</v>
      </c>
    </row>
    <row r="12" spans="1:15">
      <c r="A12" s="8">
        <v>8</v>
      </c>
      <c r="B12" s="7" t="s">
        <v>65</v>
      </c>
      <c r="C12" s="57">
        <f>SUM(D12:O12)</f>
        <v>30170.144609904997</v>
      </c>
      <c r="D12" s="57">
        <f>D11*0.25</f>
        <v>2888.4887270699992</v>
      </c>
      <c r="E12" s="57">
        <f t="shared" ref="E12:O12" si="2">E11*0.25</f>
        <v>7703.0189823199989</v>
      </c>
      <c r="F12" s="57">
        <f t="shared" si="2"/>
        <v>7613.0187287449999</v>
      </c>
      <c r="G12" s="57">
        <f t="shared" si="2"/>
        <v>5080.4560422200011</v>
      </c>
      <c r="H12" s="57">
        <f t="shared" si="2"/>
        <v>3570.5041210200006</v>
      </c>
      <c r="I12" s="57">
        <f t="shared" si="2"/>
        <v>2501.6435436250003</v>
      </c>
      <c r="J12" s="57">
        <f t="shared" si="2"/>
        <v>1690.5946165350006</v>
      </c>
      <c r="K12" s="57">
        <f t="shared" si="2"/>
        <v>929.86703575000047</v>
      </c>
      <c r="L12" s="57">
        <f t="shared" si="2"/>
        <v>202.28466751999895</v>
      </c>
      <c r="M12" s="57">
        <f t="shared" si="2"/>
        <v>-494.86541023000063</v>
      </c>
      <c r="N12" s="57">
        <f t="shared" si="2"/>
        <v>-838.77599723000003</v>
      </c>
      <c r="O12" s="57">
        <f t="shared" si="2"/>
        <v>-676.09044744000084</v>
      </c>
    </row>
    <row r="13" spans="1:15">
      <c r="A13" s="8">
        <v>9</v>
      </c>
      <c r="B13" s="7" t="s">
        <v>73</v>
      </c>
      <c r="C13" s="57">
        <f>SUM(D13:O13)</f>
        <v>95844.999459554965</v>
      </c>
      <c r="D13" s="57">
        <f>D9-D12</f>
        <v>8665.4661812099985</v>
      </c>
      <c r="E13" s="57">
        <f t="shared" ref="E13:O13" si="3">E9-E12</f>
        <v>23109.056946959998</v>
      </c>
      <c r="F13" s="57">
        <f t="shared" si="3"/>
        <v>22839.056186235</v>
      </c>
      <c r="G13" s="57">
        <f t="shared" si="3"/>
        <v>15241.368126660003</v>
      </c>
      <c r="H13" s="57">
        <f t="shared" si="3"/>
        <v>10711.512363060003</v>
      </c>
      <c r="I13" s="57">
        <f t="shared" si="3"/>
        <v>7504.930630875001</v>
      </c>
      <c r="J13" s="57">
        <f t="shared" si="3"/>
        <v>5071.7838496050017</v>
      </c>
      <c r="K13" s="57">
        <f t="shared" si="3"/>
        <v>2789.6011072500014</v>
      </c>
      <c r="L13" s="57">
        <f t="shared" si="3"/>
        <v>606.85400255999684</v>
      </c>
      <c r="M13" s="57">
        <f t="shared" si="3"/>
        <v>-1484.5962306900019</v>
      </c>
      <c r="N13" s="57">
        <f t="shared" si="3"/>
        <v>-2516.3279916900001</v>
      </c>
      <c r="O13" s="57">
        <f t="shared" si="3"/>
        <v>3306.2942875200001</v>
      </c>
    </row>
    <row r="14" spans="1:15">
      <c r="A14" s="8">
        <v>10</v>
      </c>
      <c r="B14" s="7" t="s">
        <v>74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5">
      <c r="A15" s="8">
        <v>11</v>
      </c>
      <c r="B15" s="7" t="s">
        <v>75</v>
      </c>
      <c r="C15" s="57">
        <f>C13</f>
        <v>95844.999459554965</v>
      </c>
      <c r="D15" s="57">
        <f t="shared" ref="D15:O15" si="4">D13</f>
        <v>8665.4661812099985</v>
      </c>
      <c r="E15" s="57">
        <f t="shared" si="4"/>
        <v>23109.056946959998</v>
      </c>
      <c r="F15" s="57">
        <f t="shared" si="4"/>
        <v>22839.056186235</v>
      </c>
      <c r="G15" s="57">
        <f t="shared" si="4"/>
        <v>15241.368126660003</v>
      </c>
      <c r="H15" s="57">
        <f t="shared" si="4"/>
        <v>10711.512363060003</v>
      </c>
      <c r="I15" s="57">
        <f t="shared" si="4"/>
        <v>7504.930630875001</v>
      </c>
      <c r="J15" s="57">
        <f t="shared" si="4"/>
        <v>5071.7838496050017</v>
      </c>
      <c r="K15" s="57">
        <f t="shared" si="4"/>
        <v>2789.6011072500014</v>
      </c>
      <c r="L15" s="57">
        <f t="shared" si="4"/>
        <v>606.85400255999684</v>
      </c>
      <c r="M15" s="57">
        <f t="shared" si="4"/>
        <v>-1484.5962306900019</v>
      </c>
      <c r="N15" s="57">
        <f t="shared" si="4"/>
        <v>-2516.3279916900001</v>
      </c>
      <c r="O15" s="57">
        <f t="shared" si="4"/>
        <v>3306.2942875200001</v>
      </c>
    </row>
    <row r="16" spans="1:15">
      <c r="A16" s="8">
        <v>12</v>
      </c>
      <c r="B16" s="7" t="s">
        <v>76</v>
      </c>
      <c r="C16" s="57">
        <f>SUM(D16:O16)</f>
        <v>9984.5923681934983</v>
      </c>
      <c r="D16" s="57">
        <f>D15*0.1</f>
        <v>866.54661812099994</v>
      </c>
      <c r="E16" s="57">
        <f t="shared" ref="E16:O16" si="5">E15*0.1</f>
        <v>2310.905694696</v>
      </c>
      <c r="F16" s="57">
        <f t="shared" si="5"/>
        <v>2283.9056186235002</v>
      </c>
      <c r="G16" s="57">
        <f t="shared" si="5"/>
        <v>1524.1368126660004</v>
      </c>
      <c r="H16" s="57">
        <f t="shared" si="5"/>
        <v>1071.1512363060003</v>
      </c>
      <c r="I16" s="57">
        <f t="shared" si="5"/>
        <v>750.4930630875001</v>
      </c>
      <c r="J16" s="57">
        <f t="shared" si="5"/>
        <v>507.17838496050018</v>
      </c>
      <c r="K16" s="57">
        <f t="shared" si="5"/>
        <v>278.96011072500016</v>
      </c>
      <c r="L16" s="57">
        <f t="shared" si="5"/>
        <v>60.685400255999689</v>
      </c>
      <c r="M16" s="57"/>
      <c r="N16" s="57"/>
      <c r="O16" s="57">
        <f t="shared" si="5"/>
        <v>330.62942875200002</v>
      </c>
    </row>
    <row r="17" spans="1:15">
      <c r="A17" s="8">
        <v>13</v>
      </c>
      <c r="B17" s="7" t="s">
        <v>77</v>
      </c>
      <c r="C17" s="57">
        <f>C15-C16</f>
        <v>85860.407091361471</v>
      </c>
      <c r="D17" s="57">
        <f t="shared" ref="D17:O17" si="6">D15-D16</f>
        <v>7798.919563088999</v>
      </c>
      <c r="E17" s="57">
        <f t="shared" si="6"/>
        <v>20798.151252263997</v>
      </c>
      <c r="F17" s="57">
        <f t="shared" si="6"/>
        <v>20555.150567611501</v>
      </c>
      <c r="G17" s="57">
        <f t="shared" si="6"/>
        <v>13717.231313994003</v>
      </c>
      <c r="H17" s="57">
        <f t="shared" si="6"/>
        <v>9640.3611267540018</v>
      </c>
      <c r="I17" s="57">
        <f t="shared" si="6"/>
        <v>6754.4375677875014</v>
      </c>
      <c r="J17" s="57">
        <f t="shared" si="6"/>
        <v>4564.6054646445018</v>
      </c>
      <c r="K17" s="57">
        <f t="shared" si="6"/>
        <v>2510.6409965250014</v>
      </c>
      <c r="L17" s="57">
        <f t="shared" si="6"/>
        <v>546.1686023039972</v>
      </c>
      <c r="M17" s="57">
        <f t="shared" si="6"/>
        <v>-1484.5962306900019</v>
      </c>
      <c r="N17" s="57">
        <f t="shared" si="6"/>
        <v>-2516.3279916900001</v>
      </c>
      <c r="O17" s="57">
        <f t="shared" si="6"/>
        <v>2975.6648587680002</v>
      </c>
    </row>
    <row r="18" spans="1:15">
      <c r="A18" s="8">
        <v>14</v>
      </c>
      <c r="B18" s="7" t="s">
        <v>99</v>
      </c>
      <c r="C18" s="57">
        <f>SUM(D18:O18)</f>
        <v>85860.407091361485</v>
      </c>
      <c r="D18" s="57">
        <f>D17</f>
        <v>7798.919563088999</v>
      </c>
      <c r="E18" s="57">
        <f t="shared" ref="E18:O18" si="7">E17</f>
        <v>20798.151252263997</v>
      </c>
      <c r="F18" s="57">
        <f t="shared" si="7"/>
        <v>20555.150567611501</v>
      </c>
      <c r="G18" s="57">
        <f t="shared" si="7"/>
        <v>13717.231313994003</v>
      </c>
      <c r="H18" s="57">
        <f t="shared" si="7"/>
        <v>9640.3611267540018</v>
      </c>
      <c r="I18" s="57">
        <f t="shared" si="7"/>
        <v>6754.4375677875014</v>
      </c>
      <c r="J18" s="57">
        <f t="shared" si="7"/>
        <v>4564.6054646445018</v>
      </c>
      <c r="K18" s="57">
        <f t="shared" si="7"/>
        <v>2510.6409965250014</v>
      </c>
      <c r="L18" s="57">
        <f t="shared" si="7"/>
        <v>546.1686023039972</v>
      </c>
      <c r="M18" s="57">
        <f t="shared" si="7"/>
        <v>-1484.5962306900019</v>
      </c>
      <c r="N18" s="57">
        <f t="shared" si="7"/>
        <v>-2516.3279916900001</v>
      </c>
      <c r="O18" s="57">
        <f t="shared" si="7"/>
        <v>2975.6648587680002</v>
      </c>
    </row>
    <row r="19" spans="1:15">
      <c r="A19" s="8">
        <v>15</v>
      </c>
      <c r="B19" s="10" t="s">
        <v>100</v>
      </c>
      <c r="C19" s="57">
        <f t="shared" ref="C19:C21" si="8">SUM(D19:O19)</f>
        <v>0</v>
      </c>
      <c r="D19" s="57">
        <f>D17-D18</f>
        <v>0</v>
      </c>
      <c r="E19" s="57">
        <f t="shared" ref="E19:O19" si="9">E17-E18</f>
        <v>0</v>
      </c>
      <c r="F19" s="57">
        <f t="shared" si="9"/>
        <v>0</v>
      </c>
      <c r="G19" s="57">
        <f t="shared" si="9"/>
        <v>0</v>
      </c>
      <c r="H19" s="57">
        <f t="shared" si="9"/>
        <v>0</v>
      </c>
      <c r="I19" s="57">
        <f t="shared" si="9"/>
        <v>0</v>
      </c>
      <c r="J19" s="57">
        <f t="shared" si="9"/>
        <v>0</v>
      </c>
      <c r="K19" s="57">
        <f t="shared" si="9"/>
        <v>0</v>
      </c>
      <c r="L19" s="57">
        <f t="shared" si="9"/>
        <v>0</v>
      </c>
      <c r="M19" s="57">
        <f t="shared" si="9"/>
        <v>0</v>
      </c>
      <c r="N19" s="57">
        <f t="shared" si="9"/>
        <v>0</v>
      </c>
      <c r="O19" s="57">
        <f t="shared" si="9"/>
        <v>0</v>
      </c>
    </row>
    <row r="20" spans="1:15" ht="24">
      <c r="A20" s="8">
        <v>16</v>
      </c>
      <c r="B20" s="10" t="s">
        <v>78</v>
      </c>
      <c r="C20" s="57">
        <f t="shared" si="8"/>
        <v>140494.01995000002</v>
      </c>
      <c r="D20" s="57">
        <f>D9+总成本费用估算表!D21</f>
        <v>12736.810867999997</v>
      </c>
      <c r="E20" s="57">
        <f>E9+总成本费用估算表!E21</f>
        <v>34135.790421999998</v>
      </c>
      <c r="F20" s="57">
        <f>F9+总成本费用估算表!F21</f>
        <v>34170.235795000001</v>
      </c>
      <c r="G20" s="57">
        <f>G9+总成本费用估算表!G21</f>
        <v>22983.168625000006</v>
      </c>
      <c r="H20" s="57">
        <f>H9+总成本费用估算表!H21</f>
        <v>16001.156947000003</v>
      </c>
      <c r="I20" s="57">
        <f>I9+总成本费用估算表!I21</f>
        <v>10994.873929000001</v>
      </c>
      <c r="J20" s="57">
        <f>J9+总成本费用估算表!J21</f>
        <v>7231.2007970000022</v>
      </c>
      <c r="K20" s="57">
        <f>K9+总成本费用估算表!K21</f>
        <v>3880.1763350000019</v>
      </c>
      <c r="L20" s="57">
        <f>L9+总成本费用估算表!L21</f>
        <v>873.09600799999578</v>
      </c>
      <c r="M20" s="57">
        <f>M9+总成本费用估算表!M21</f>
        <v>-1915.5043030000024</v>
      </c>
      <c r="N20" s="57">
        <f>N9+总成本费用估算表!N21</f>
        <v>-3291.146651</v>
      </c>
      <c r="O20" s="57">
        <f>O9+总成本费用估算表!O21</f>
        <v>2694.1611779999994</v>
      </c>
    </row>
    <row r="21" spans="1:15" ht="24">
      <c r="A21" s="8">
        <v>17</v>
      </c>
      <c r="B21" s="10" t="s">
        <v>79</v>
      </c>
      <c r="C21" s="57">
        <f t="shared" si="8"/>
        <v>300056.69994999998</v>
      </c>
      <c r="D21" s="57">
        <f>D20+总成本费用估算表!D19+总成本费用估算表!D20</f>
        <v>13686.810867999997</v>
      </c>
      <c r="E21" s="57">
        <f>E20+总成本费用估算表!E19+总成本费用估算表!E20</f>
        <v>43263.028421999996</v>
      </c>
      <c r="F21" s="57">
        <f>F20+总成本费用估算表!F19+总成本费用估算表!F20</f>
        <v>50203.503794999997</v>
      </c>
      <c r="G21" s="57">
        <f>G20+总成本费用估算表!G19+总成本费用估算表!G20</f>
        <v>39016.436625000002</v>
      </c>
      <c r="H21" s="57">
        <f>H20+总成本费用估算表!H19+总成本费用估算表!H20</f>
        <v>32034.424947000003</v>
      </c>
      <c r="I21" s="57">
        <f>I20+总成本费用估算表!I19+总成本费用估算表!I20</f>
        <v>27028.141929000001</v>
      </c>
      <c r="J21" s="57">
        <f>J20+总成本费用估算表!J19+总成本费用估算表!J20</f>
        <v>23184.388797</v>
      </c>
      <c r="K21" s="57">
        <f>K20+总成本费用估算表!K19+总成本费用估算表!K20</f>
        <v>19759.444335</v>
      </c>
      <c r="L21" s="57">
        <f>L20+总成本费用估算表!L19+总成本费用估算表!L20</f>
        <v>16752.364007999997</v>
      </c>
      <c r="M21" s="57">
        <f>M20+总成本费用估算表!M19+总成本费用估算表!M20</f>
        <v>13963.763696999999</v>
      </c>
      <c r="N21" s="57">
        <f>N20+总成本费用估算表!N19+总成本费用估算表!N20</f>
        <v>11638.121349000001</v>
      </c>
      <c r="O21" s="57">
        <f>O20+总成本费用估算表!O19+总成本费用估算表!O20</f>
        <v>9526.2711779999991</v>
      </c>
    </row>
    <row r="22" spans="1:15">
      <c r="A22" s="5"/>
      <c r="B22" s="46" t="s">
        <v>302</v>
      </c>
      <c r="C22" s="77">
        <f>C20/12/项目总投资使用计划与资金筹措表!C4</f>
        <v>7.2644742332251405E-2</v>
      </c>
      <c r="D22" s="76"/>
      <c r="E22" s="76"/>
      <c r="F22" s="76"/>
      <c r="G22" s="76"/>
      <c r="H22" s="76"/>
      <c r="I22" s="76"/>
    </row>
    <row r="23" spans="1:15">
      <c r="A23" s="4"/>
      <c r="B23" s="76" t="s">
        <v>303</v>
      </c>
      <c r="C23" s="77">
        <f>C13/12/项目总投资使用计划与资金筹措表!C9</f>
        <v>9.6212118456798987E-2</v>
      </c>
      <c r="D23" s="76"/>
      <c r="E23" s="76"/>
      <c r="F23" s="76"/>
      <c r="G23" s="76"/>
      <c r="H23" s="76"/>
      <c r="I23" s="76"/>
    </row>
    <row r="24" spans="1:15">
      <c r="A24" s="4"/>
      <c r="B24" s="76"/>
      <c r="C24" s="76"/>
      <c r="D24" s="76"/>
      <c r="E24" s="76"/>
      <c r="F24" s="76"/>
      <c r="G24" s="76"/>
      <c r="H24" s="76"/>
      <c r="I24" s="76"/>
    </row>
  </sheetData>
  <mergeCells count="6">
    <mergeCell ref="A1:O1"/>
    <mergeCell ref="A3:A4"/>
    <mergeCell ref="B3:B4"/>
    <mergeCell ref="C3:C4"/>
    <mergeCell ref="D3:I3"/>
    <mergeCell ref="E2:O2"/>
  </mergeCells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1"/>
  <sheetViews>
    <sheetView topLeftCell="A22" zoomScaleNormal="100" workbookViewId="0">
      <selection activeCell="I49" sqref="I49"/>
    </sheetView>
  </sheetViews>
  <sheetFormatPr defaultRowHeight="12"/>
  <cols>
    <col min="1" max="1" width="5.875" style="25" bestFit="1" customWidth="1"/>
    <col min="2" max="2" width="18.125" style="24" customWidth="1"/>
    <col min="3" max="3" width="7.625" style="24" bestFit="1" customWidth="1"/>
    <col min="4" max="10" width="6.75" style="24" bestFit="1" customWidth="1"/>
    <col min="11" max="14" width="5.875" style="24" bestFit="1" customWidth="1"/>
    <col min="15" max="15" width="6.75" style="24" bestFit="1" customWidth="1"/>
    <col min="16" max="16384" width="9" style="24"/>
  </cols>
  <sheetData>
    <row r="1" spans="1:15">
      <c r="A1" s="97" t="s">
        <v>207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14.25" customHeight="1">
      <c r="A2" s="98" t="s">
        <v>21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5">
      <c r="A3" s="96" t="s">
        <v>198</v>
      </c>
      <c r="B3" s="96" t="s">
        <v>197</v>
      </c>
      <c r="C3" s="96" t="s">
        <v>196</v>
      </c>
      <c r="D3" s="99" t="s">
        <v>195</v>
      </c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1"/>
    </row>
    <row r="4" spans="1:15">
      <c r="A4" s="96"/>
      <c r="B4" s="96"/>
      <c r="C4" s="96"/>
      <c r="D4" s="29">
        <v>1</v>
      </c>
      <c r="E4" s="29">
        <v>2</v>
      </c>
      <c r="F4" s="29">
        <v>3</v>
      </c>
      <c r="G4" s="29">
        <v>4</v>
      </c>
      <c r="H4" s="29">
        <v>5</v>
      </c>
      <c r="I4" s="29">
        <v>6</v>
      </c>
      <c r="J4" s="29">
        <v>7</v>
      </c>
      <c r="K4" s="29">
        <v>8</v>
      </c>
      <c r="L4" s="29">
        <v>9</v>
      </c>
      <c r="M4" s="29">
        <v>10</v>
      </c>
      <c r="N4" s="29">
        <v>11</v>
      </c>
      <c r="O4" s="29">
        <v>12</v>
      </c>
    </row>
    <row r="5" spans="1:15" ht="24">
      <c r="A5" s="27">
        <v>1</v>
      </c>
      <c r="B5" s="28" t="s">
        <v>199</v>
      </c>
      <c r="C5" s="57">
        <f>SUM(D5:O5)</f>
        <v>271489.496140095</v>
      </c>
      <c r="D5" s="57">
        <f>D6-D11</f>
        <v>10798.322140929999</v>
      </c>
      <c r="E5" s="57">
        <f t="shared" ref="E5:O5" si="0">E6-E11</f>
        <v>35560.009439679998</v>
      </c>
      <c r="F5" s="57">
        <f t="shared" si="0"/>
        <v>42590.485066255002</v>
      </c>
      <c r="G5" s="57">
        <f t="shared" si="0"/>
        <v>33935.980582780008</v>
      </c>
      <c r="H5" s="57">
        <f t="shared" si="0"/>
        <v>28463.920825979996</v>
      </c>
      <c r="I5" s="57">
        <f t="shared" si="0"/>
        <v>24526.498385374998</v>
      </c>
      <c r="J5" s="57">
        <f t="shared" si="0"/>
        <v>21493.794180465</v>
      </c>
      <c r="K5" s="57">
        <f t="shared" si="0"/>
        <v>18829.577299249995</v>
      </c>
      <c r="L5" s="57">
        <f t="shared" si="0"/>
        <v>16550.079340479999</v>
      </c>
      <c r="M5" s="57">
        <f t="shared" si="0"/>
        <v>14458.629107229997</v>
      </c>
      <c r="N5" s="57">
        <f t="shared" si="0"/>
        <v>12476.897346230002</v>
      </c>
      <c r="O5" s="57">
        <f t="shared" si="0"/>
        <v>11805.302425439997</v>
      </c>
    </row>
    <row r="6" spans="1:15">
      <c r="A6" s="27">
        <v>1.1000000000000001</v>
      </c>
      <c r="B6" s="26" t="s">
        <v>178</v>
      </c>
      <c r="C6" s="57">
        <f t="shared" ref="C6:C38" si="1">SUM(D6:O6)</f>
        <v>497080.1568</v>
      </c>
      <c r="D6" s="57">
        <f>D7+D8+D9+D10</f>
        <v>23154.767999999996</v>
      </c>
      <c r="E6" s="57">
        <f t="shared" ref="E6:O6" si="2">E7+E8+E9+E10</f>
        <v>64937.80799999999</v>
      </c>
      <c r="F6" s="57">
        <f t="shared" si="2"/>
        <v>74338.991999999998</v>
      </c>
      <c r="G6" s="57">
        <f t="shared" si="2"/>
        <v>59540.832000000009</v>
      </c>
      <c r="H6" s="57">
        <f t="shared" si="2"/>
        <v>50487.839999999997</v>
      </c>
      <c r="I6" s="57">
        <f t="shared" si="2"/>
        <v>44046.288</v>
      </c>
      <c r="J6" s="57">
        <f t="shared" si="2"/>
        <v>39171.599999999999</v>
      </c>
      <c r="K6" s="57">
        <f t="shared" si="2"/>
        <v>34819.199999999997</v>
      </c>
      <c r="L6" s="57">
        <f t="shared" si="2"/>
        <v>30989.087999999996</v>
      </c>
      <c r="M6" s="57">
        <f t="shared" si="2"/>
        <v>27507.167999999998</v>
      </c>
      <c r="N6" s="57">
        <f t="shared" si="2"/>
        <v>24547.536</v>
      </c>
      <c r="O6" s="57">
        <f t="shared" si="2"/>
        <v>23539.036799999998</v>
      </c>
    </row>
    <row r="7" spans="1:15">
      <c r="A7" s="27" t="s">
        <v>194</v>
      </c>
      <c r="B7" s="26" t="s">
        <v>193</v>
      </c>
      <c r="C7" s="57">
        <f t="shared" si="1"/>
        <v>423484.80000000005</v>
      </c>
      <c r="D7" s="57">
        <f>营业收入、营业税金及附加和增值税估算表!D5</f>
        <v>19790.399999999998</v>
      </c>
      <c r="E7" s="57">
        <f>营业收入、营业税金及附加和增值税估算表!E5</f>
        <v>55502.399999999994</v>
      </c>
      <c r="F7" s="57">
        <f>营业收入、营业税金及附加和增值税估算表!F5</f>
        <v>63537.599999999999</v>
      </c>
      <c r="G7" s="57">
        <f>营业收入、营业税金及附加和增值税估算表!G5</f>
        <v>50889.600000000006</v>
      </c>
      <c r="H7" s="57">
        <f>营业收入、营业税金及附加和增值税估算表!H5</f>
        <v>43152</v>
      </c>
      <c r="I7" s="57">
        <f>营业收入、营业税金及附加和增值税估算表!I5</f>
        <v>37646.400000000001</v>
      </c>
      <c r="J7" s="57">
        <f>营业收入、营业税金及附加和增值税估算表!J5</f>
        <v>33480</v>
      </c>
      <c r="K7" s="57">
        <f>营业收入、营业税金及附加和增值税估算表!K5</f>
        <v>29760</v>
      </c>
      <c r="L7" s="57">
        <f>营业收入、营业税金及附加和增值税估算表!L5</f>
        <v>26486.399999999998</v>
      </c>
      <c r="M7" s="57">
        <f>营业收入、营业税金及附加和增值税估算表!M5</f>
        <v>23510.399999999998</v>
      </c>
      <c r="N7" s="57">
        <f>营业收入、营业税金及附加和增值税估算表!N5</f>
        <v>20980.799999999999</v>
      </c>
      <c r="O7" s="57">
        <f>营业收入、营业税金及附加和增值税估算表!O5</f>
        <v>18748.8</v>
      </c>
    </row>
    <row r="8" spans="1:15">
      <c r="A8" s="27" t="s">
        <v>16</v>
      </c>
      <c r="B8" s="26" t="s">
        <v>192</v>
      </c>
      <c r="C8" s="57">
        <f t="shared" si="1"/>
        <v>71992.416000000012</v>
      </c>
      <c r="D8" s="57">
        <f>营业收入、营业税金及附加和增值税估算表!D13</f>
        <v>3364.3679999999999</v>
      </c>
      <c r="E8" s="57">
        <f>营业收入、营业税金及附加和增值税估算表!E13</f>
        <v>9435.4079999999994</v>
      </c>
      <c r="F8" s="57">
        <f>营业收入、营业税金及附加和增值税估算表!F13</f>
        <v>10801.392</v>
      </c>
      <c r="G8" s="57">
        <f>营业收入、营业税金及附加和增值税估算表!G13</f>
        <v>8651.2320000000018</v>
      </c>
      <c r="H8" s="57">
        <f>营业收入、营业税金及附加和增值税估算表!H13</f>
        <v>7335.84</v>
      </c>
      <c r="I8" s="57">
        <f>营业收入、营业税金及附加和增值税估算表!I13</f>
        <v>6399.8880000000008</v>
      </c>
      <c r="J8" s="57">
        <f>营业收入、营业税金及附加和增值税估算表!J13</f>
        <v>5691.6</v>
      </c>
      <c r="K8" s="57">
        <f>营业收入、营业税金及附加和增值税估算表!K13</f>
        <v>5059.2000000000007</v>
      </c>
      <c r="L8" s="57">
        <f>营业收入、营业税金及附加和增值税估算表!L13</f>
        <v>4502.6880000000001</v>
      </c>
      <c r="M8" s="57">
        <f>营业收入、营业税金及附加和增值税估算表!M13</f>
        <v>3996.768</v>
      </c>
      <c r="N8" s="57">
        <f>营业收入、营业税金及附加和增值税估算表!N13</f>
        <v>3566.7360000000003</v>
      </c>
      <c r="O8" s="57">
        <f>营业收入、营业税金及附加和增值税估算表!O13</f>
        <v>3187.2960000000003</v>
      </c>
    </row>
    <row r="9" spans="1:15">
      <c r="A9" s="27" t="s">
        <v>17</v>
      </c>
      <c r="B9" s="26" t="s">
        <v>191</v>
      </c>
      <c r="C9" s="57">
        <f t="shared" si="1"/>
        <v>0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</row>
    <row r="10" spans="1:15">
      <c r="A10" s="27" t="s">
        <v>18</v>
      </c>
      <c r="B10" s="26" t="s">
        <v>171</v>
      </c>
      <c r="C10" s="57">
        <f t="shared" si="1"/>
        <v>1602.9408000000001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>
        <f>项目资本金现金流量表!O9</f>
        <v>1602.9408000000001</v>
      </c>
    </row>
    <row r="11" spans="1:15">
      <c r="A11" s="27">
        <v>1.2</v>
      </c>
      <c r="B11" s="26" t="s">
        <v>170</v>
      </c>
      <c r="C11" s="57">
        <f t="shared" si="1"/>
        <v>225590.66065990503</v>
      </c>
      <c r="D11" s="57">
        <f>D12+D13+D14+D15+D16+D17</f>
        <v>12356.445859069998</v>
      </c>
      <c r="E11" s="57">
        <f t="shared" ref="E11:O11" si="3">E12+E13+E14+E15+E16+E17</f>
        <v>29377.798560319996</v>
      </c>
      <c r="F11" s="57">
        <f t="shared" si="3"/>
        <v>31748.506933745</v>
      </c>
      <c r="G11" s="57">
        <f t="shared" si="3"/>
        <v>25604.851417220001</v>
      </c>
      <c r="H11" s="57">
        <f t="shared" si="3"/>
        <v>22023.91917402</v>
      </c>
      <c r="I11" s="57">
        <f t="shared" si="3"/>
        <v>19519.789614625002</v>
      </c>
      <c r="J11" s="57">
        <f t="shared" si="3"/>
        <v>17677.805819534999</v>
      </c>
      <c r="K11" s="57">
        <f t="shared" si="3"/>
        <v>15989.622700750002</v>
      </c>
      <c r="L11" s="57">
        <f t="shared" si="3"/>
        <v>14439.008659519997</v>
      </c>
      <c r="M11" s="57">
        <f t="shared" si="3"/>
        <v>13048.538892770001</v>
      </c>
      <c r="N11" s="57">
        <f t="shared" si="3"/>
        <v>12070.638653769998</v>
      </c>
      <c r="O11" s="57">
        <f t="shared" si="3"/>
        <v>11733.734374560001</v>
      </c>
    </row>
    <row r="12" spans="1:15">
      <c r="A12" s="27" t="s">
        <v>190</v>
      </c>
      <c r="B12" s="26" t="s">
        <v>189</v>
      </c>
      <c r="C12" s="57">
        <f t="shared" si="1"/>
        <v>91410.267999999996</v>
      </c>
      <c r="D12" s="57">
        <f>总成本费用估算表!D18</f>
        <v>4602.9639999999999</v>
      </c>
      <c r="E12" s="57">
        <f>总成本费用估算表!E18</f>
        <v>8014.7039999999997</v>
      </c>
      <c r="F12" s="57">
        <f>总成本费用估算表!F18</f>
        <v>8494.6260000000002</v>
      </c>
      <c r="G12" s="57">
        <f>总成本费用估算表!G18</f>
        <v>8004.5459999999994</v>
      </c>
      <c r="H12" s="57">
        <f>总成本费用估算表!H18</f>
        <v>7844.55</v>
      </c>
      <c r="I12" s="57">
        <f>总成本费用估算表!I18</f>
        <v>7769.4539999999997</v>
      </c>
      <c r="J12" s="57">
        <f>总成本费用估算表!J18</f>
        <v>7768.47</v>
      </c>
      <c r="K12" s="57">
        <f>总成本费用估算表!K18</f>
        <v>7760.55</v>
      </c>
      <c r="L12" s="57">
        <f>总成本费用估算表!L18</f>
        <v>7746.6239999999989</v>
      </c>
      <c r="M12" s="57">
        <f>总成本费用估算表!M18</f>
        <v>7789.4340000000002</v>
      </c>
      <c r="N12" s="57">
        <f>总成本费用估算表!N18</f>
        <v>7780.7579999999989</v>
      </c>
      <c r="O12" s="57">
        <f>总成本费用估算表!O18</f>
        <v>7833.5880000000006</v>
      </c>
    </row>
    <row r="13" spans="1:15">
      <c r="A13" s="27" t="s">
        <v>24</v>
      </c>
      <c r="B13" s="26" t="s">
        <v>188</v>
      </c>
      <c r="C13" s="57">
        <f t="shared" si="1"/>
        <v>5904.9755000000005</v>
      </c>
      <c r="D13" s="57">
        <f>营业收入、营业税金及附加和增值税估算表!D14</f>
        <v>232.35668000000004</v>
      </c>
      <c r="E13" s="57">
        <f>营业收入、营业税金及附加和增值税估算表!E14</f>
        <v>490.17222000000004</v>
      </c>
      <c r="F13" s="57">
        <f>营业收入、营业税金及附加和增值税估算表!F14</f>
        <v>529.24995000000001</v>
      </c>
      <c r="G13" s="57">
        <f>营业收入、营业税金及附加和增值税估算表!G14</f>
        <v>498.81824999999998</v>
      </c>
      <c r="H13" s="57">
        <f>营业收入、营业税金及附加和增值税估算表!H14</f>
        <v>496.78946999999994</v>
      </c>
      <c r="I13" s="57">
        <f>营业收入、营业税金及附加和增值税估算表!I14</f>
        <v>499.68729000000002</v>
      </c>
      <c r="J13" s="57">
        <f>营业收入、营业税金及附加和增值税估算表!J14</f>
        <v>508.18797000000006</v>
      </c>
      <c r="K13" s="57">
        <f>营业收入、营业税金及附加和增值税估算表!K14</f>
        <v>515.14335000000005</v>
      </c>
      <c r="L13" s="57">
        <f>营业收入、营业税金及附加和增值税估算表!L14</f>
        <v>520.40808000000004</v>
      </c>
      <c r="M13" s="57">
        <f>营业收入、营业税金及附加和增值税估算表!M14</f>
        <v>530.98497000000009</v>
      </c>
      <c r="N13" s="57">
        <f>营业收入、营业税金及附加和增值税估算表!N14</f>
        <v>536.00949000000003</v>
      </c>
      <c r="O13" s="57">
        <f>营业收入、营业税金及附加和增值税估算表!O14</f>
        <v>547.16777999999999</v>
      </c>
    </row>
    <row r="14" spans="1:15">
      <c r="A14" s="27" t="s">
        <v>27</v>
      </c>
      <c r="B14" s="26" t="s">
        <v>187</v>
      </c>
      <c r="C14" s="57">
        <f t="shared" si="1"/>
        <v>32017.832049999997</v>
      </c>
      <c r="D14" s="57">
        <f>营业收入、营业税金及附加和增值税估算表!D8</f>
        <v>1500.6251319999997</v>
      </c>
      <c r="E14" s="57">
        <f>营业收入、营业税金及附加和增值税估算表!E8</f>
        <v>4224.6675779999996</v>
      </c>
      <c r="F14" s="57">
        <f>营业收入、营业税金及附加和增值税估算表!F8</f>
        <v>4839.4702049999996</v>
      </c>
      <c r="G14" s="57">
        <f>营业收入、营业税金及附加和增值税估算表!G8</f>
        <v>3868.6173750000003</v>
      </c>
      <c r="H14" s="57">
        <f>营业收入、营业税金及附加和增值税估算表!H8</f>
        <v>3273.0250529999998</v>
      </c>
      <c r="I14" s="57">
        <f>营业收入、营业税金及附加和增值税估算表!I8</f>
        <v>2848.8040710000005</v>
      </c>
      <c r="J14" s="57">
        <f>营业收入、营业税金及附加和增值税估算表!J8</f>
        <v>2527.1412030000001</v>
      </c>
      <c r="K14" s="57">
        <f>营业收入、营业税金及附加和增值税估算表!K8</f>
        <v>2240.0056650000001</v>
      </c>
      <c r="L14" s="57">
        <f>营业收入、营业税金及附加和增值税估算表!L8</f>
        <v>1987.4119919999998</v>
      </c>
      <c r="M14" s="57">
        <f>营业收入、营业税金及附加和增值税估算表!M8</f>
        <v>1757.2023029999998</v>
      </c>
      <c r="N14" s="57">
        <f>营业收入、营业税金及附加和增值税估算表!N8</f>
        <v>1561.9206509999999</v>
      </c>
      <c r="O14" s="57">
        <f>营业收入、营业税金及附加和增值税估算表!O8</f>
        <v>1388.940822</v>
      </c>
    </row>
    <row r="15" spans="1:15">
      <c r="A15" s="27" t="s">
        <v>25</v>
      </c>
      <c r="B15" s="26" t="s">
        <v>186</v>
      </c>
      <c r="C15" s="57">
        <f t="shared" si="1"/>
        <v>66087.440500000012</v>
      </c>
      <c r="D15" s="57">
        <f>营业收入、营业税金及附加和增值税估算表!D12</f>
        <v>3132.0113200000001</v>
      </c>
      <c r="E15" s="57">
        <f>营业收入、营业税金及附加和增值税估算表!E12</f>
        <v>8945.2357799999991</v>
      </c>
      <c r="F15" s="57">
        <f>营业收入、营业税金及附加和增值税估算表!F12</f>
        <v>10272.14205</v>
      </c>
      <c r="G15" s="57">
        <f>营业收入、营业税金及附加和增值税估算表!G12</f>
        <v>8152.4137500000015</v>
      </c>
      <c r="H15" s="57">
        <f>营业收入、营业税金及附加和增值税估算表!H12</f>
        <v>6839.0505300000004</v>
      </c>
      <c r="I15" s="57">
        <f>营业收入、营业税金及附加和增值税估算表!I12</f>
        <v>5900.200710000001</v>
      </c>
      <c r="J15" s="57">
        <f>营业收入、营业税金及附加和增值税估算表!J12</f>
        <v>5183.4120300000004</v>
      </c>
      <c r="K15" s="57">
        <f>营业收入、营业税金及附加和增值税估算表!K12</f>
        <v>4544.0566500000004</v>
      </c>
      <c r="L15" s="57">
        <f>营业收入、营业税金及附加和增值税估算表!L12</f>
        <v>3982.2799199999999</v>
      </c>
      <c r="M15" s="57">
        <f>营业收入、营业税金及附加和增值税估算表!M12</f>
        <v>3465.7830300000001</v>
      </c>
      <c r="N15" s="57">
        <f>营业收入、营业税金及附加和增值税估算表!N12</f>
        <v>3030.7265100000004</v>
      </c>
      <c r="O15" s="57">
        <f>营业收入、营业税金及附加和增值税估算表!O12</f>
        <v>2640.1282200000005</v>
      </c>
    </row>
    <row r="16" spans="1:15">
      <c r="A16" s="27" t="s">
        <v>26</v>
      </c>
      <c r="B16" s="26" t="s">
        <v>185</v>
      </c>
      <c r="C16" s="57">
        <f t="shared" si="1"/>
        <v>30170.144609904997</v>
      </c>
      <c r="D16" s="57">
        <f>利润与利润分配表!D12</f>
        <v>2888.4887270699992</v>
      </c>
      <c r="E16" s="57">
        <f>利润与利润分配表!E12</f>
        <v>7703.0189823199989</v>
      </c>
      <c r="F16" s="57">
        <f>利润与利润分配表!F12</f>
        <v>7613.0187287449999</v>
      </c>
      <c r="G16" s="57">
        <f>利润与利润分配表!G12</f>
        <v>5080.4560422200011</v>
      </c>
      <c r="H16" s="57">
        <f>利润与利润分配表!H12</f>
        <v>3570.5041210200006</v>
      </c>
      <c r="I16" s="57">
        <f>利润与利润分配表!I12</f>
        <v>2501.6435436250003</v>
      </c>
      <c r="J16" s="57">
        <f>利润与利润分配表!J12</f>
        <v>1690.5946165350006</v>
      </c>
      <c r="K16" s="57">
        <f>利润与利润分配表!K12</f>
        <v>929.86703575000047</v>
      </c>
      <c r="L16" s="57">
        <f>利润与利润分配表!L12</f>
        <v>202.28466751999895</v>
      </c>
      <c r="M16" s="57">
        <f>利润与利润分配表!M12</f>
        <v>-494.86541023000063</v>
      </c>
      <c r="N16" s="57">
        <f>利润与利润分配表!N12</f>
        <v>-838.77599723000003</v>
      </c>
      <c r="O16" s="57">
        <f>利润与利润分配表!O12</f>
        <v>-676.09044744000084</v>
      </c>
    </row>
    <row r="17" spans="1:15">
      <c r="A17" s="27" t="s">
        <v>80</v>
      </c>
      <c r="B17" s="26" t="s">
        <v>165</v>
      </c>
      <c r="C17" s="57">
        <f t="shared" si="1"/>
        <v>0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</row>
    <row r="18" spans="1:15" ht="24">
      <c r="A18" s="27">
        <v>2</v>
      </c>
      <c r="B18" s="28" t="s">
        <v>184</v>
      </c>
      <c r="C18" s="57">
        <f t="shared" si="1"/>
        <v>-151665.62079999998</v>
      </c>
      <c r="D18" s="57">
        <f>D19-D20</f>
        <v>-82292.570577777762</v>
      </c>
      <c r="E18" s="57">
        <f t="shared" ref="E18:O18" si="4">E19-E20</f>
        <v>-69373.050222222228</v>
      </c>
      <c r="F18" s="57">
        <f t="shared" si="4"/>
        <v>0</v>
      </c>
      <c r="G18" s="57">
        <f t="shared" si="4"/>
        <v>0</v>
      </c>
      <c r="H18" s="57">
        <f t="shared" si="4"/>
        <v>0</v>
      </c>
      <c r="I18" s="57">
        <f t="shared" si="4"/>
        <v>0</v>
      </c>
      <c r="J18" s="57">
        <f t="shared" si="4"/>
        <v>0</v>
      </c>
      <c r="K18" s="57">
        <f t="shared" si="4"/>
        <v>0</v>
      </c>
      <c r="L18" s="57">
        <f t="shared" si="4"/>
        <v>0</v>
      </c>
      <c r="M18" s="57">
        <f t="shared" si="4"/>
        <v>0</v>
      </c>
      <c r="N18" s="57">
        <f t="shared" si="4"/>
        <v>0</v>
      </c>
      <c r="O18" s="57">
        <f t="shared" si="4"/>
        <v>0</v>
      </c>
    </row>
    <row r="19" spans="1:15">
      <c r="A19" s="27">
        <v>2.1</v>
      </c>
      <c r="B19" s="26" t="s">
        <v>178</v>
      </c>
      <c r="C19" s="57">
        <f t="shared" si="1"/>
        <v>0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 spans="1:15">
      <c r="A20" s="27">
        <v>2.2000000000000002</v>
      </c>
      <c r="B20" s="26" t="s">
        <v>170</v>
      </c>
      <c r="C20" s="57">
        <f t="shared" si="1"/>
        <v>151665.62079999998</v>
      </c>
      <c r="D20" s="57">
        <f>D21+D22+D23+D24</f>
        <v>82292.570577777762</v>
      </c>
      <c r="E20" s="57">
        <f t="shared" ref="E20:O20" si="5">E21+E22+E23+E24</f>
        <v>69373.050222222228</v>
      </c>
      <c r="F20" s="57">
        <f>F21+F22+F23+F24</f>
        <v>0</v>
      </c>
      <c r="G20" s="57">
        <f t="shared" si="5"/>
        <v>0</v>
      </c>
      <c r="H20" s="57">
        <f t="shared" si="5"/>
        <v>0</v>
      </c>
      <c r="I20" s="57">
        <f t="shared" si="5"/>
        <v>0</v>
      </c>
      <c r="J20" s="57">
        <f t="shared" si="5"/>
        <v>0</v>
      </c>
      <c r="K20" s="57">
        <f t="shared" si="5"/>
        <v>0</v>
      </c>
      <c r="L20" s="57">
        <f t="shared" si="5"/>
        <v>0</v>
      </c>
      <c r="M20" s="57">
        <f t="shared" si="5"/>
        <v>0</v>
      </c>
      <c r="N20" s="57">
        <f t="shared" si="5"/>
        <v>0</v>
      </c>
      <c r="O20" s="57">
        <f t="shared" si="5"/>
        <v>0</v>
      </c>
    </row>
    <row r="21" spans="1:15">
      <c r="A21" s="27" t="s">
        <v>183</v>
      </c>
      <c r="B21" s="26" t="s">
        <v>182</v>
      </c>
      <c r="C21" s="57">
        <f t="shared" si="1"/>
        <v>150062.68</v>
      </c>
      <c r="D21" s="57">
        <f>项目总投资使用计划与资金筹措表!E5</f>
        <v>81371.977777777764</v>
      </c>
      <c r="E21" s="57">
        <f>项目总投资使用计划与资金筹措表!F5</f>
        <v>68690.702222222229</v>
      </c>
      <c r="F21" s="57">
        <v>0</v>
      </c>
      <c r="G21" s="57">
        <f>项目总投资使用计划与资金筹措表!H5</f>
        <v>0</v>
      </c>
      <c r="H21" s="57">
        <f>项目总投资使用计划与资金筹措表!I5</f>
        <v>0</v>
      </c>
      <c r="I21" s="57">
        <f>项目总投资使用计划与资金筹措表!J5</f>
        <v>0</v>
      </c>
      <c r="J21" s="57">
        <f>项目总投资使用计划与资金筹措表!K5</f>
        <v>0</v>
      </c>
      <c r="K21" s="57">
        <f>项目总投资使用计划与资金筹措表!L5</f>
        <v>0</v>
      </c>
      <c r="L21" s="57">
        <f>项目总投资使用计划与资金筹措表!M5</f>
        <v>0</v>
      </c>
      <c r="M21" s="57">
        <f>项目总投资使用计划与资金筹措表!N5</f>
        <v>0</v>
      </c>
      <c r="N21" s="57">
        <f>项目总投资使用计划与资金筹措表!O5</f>
        <v>0</v>
      </c>
      <c r="O21" s="57">
        <f>项目总投资使用计划与资金筹措表!P5</f>
        <v>0</v>
      </c>
    </row>
    <row r="22" spans="1:15">
      <c r="A22" s="27" t="s">
        <v>39</v>
      </c>
      <c r="B22" s="26" t="s">
        <v>181</v>
      </c>
      <c r="C22" s="57">
        <f t="shared" si="1"/>
        <v>0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</row>
    <row r="23" spans="1:15">
      <c r="A23" s="27" t="s">
        <v>41</v>
      </c>
      <c r="B23" s="26" t="s">
        <v>180</v>
      </c>
      <c r="C23" s="57">
        <f t="shared" si="1"/>
        <v>1602.9408000000001</v>
      </c>
      <c r="D23" s="57">
        <f>项目总投资使用计划与资金筹措表!E7</f>
        <v>920.59280000000001</v>
      </c>
      <c r="E23" s="57">
        <f>项目总投资使用计划与资金筹措表!F7</f>
        <v>682.34800000000007</v>
      </c>
      <c r="F23" s="57">
        <v>0</v>
      </c>
      <c r="G23" s="57">
        <f>项目总投资使用计划与资金筹措表!H7</f>
        <v>0</v>
      </c>
      <c r="H23" s="57">
        <f>项目总投资使用计划与资金筹措表!I7</f>
        <v>0</v>
      </c>
      <c r="I23" s="57">
        <f>项目总投资使用计划与资金筹措表!J7</f>
        <v>0</v>
      </c>
      <c r="J23" s="57">
        <f>项目总投资使用计划与资金筹措表!K7</f>
        <v>0</v>
      </c>
      <c r="K23" s="57">
        <f>项目总投资使用计划与资金筹措表!L7</f>
        <v>0</v>
      </c>
      <c r="L23" s="57">
        <f>项目总投资使用计划与资金筹措表!M7</f>
        <v>0</v>
      </c>
      <c r="M23" s="57">
        <f>项目总投资使用计划与资金筹措表!N7</f>
        <v>0</v>
      </c>
      <c r="N23" s="57">
        <f>项目总投资使用计划与资金筹措表!O7</f>
        <v>0</v>
      </c>
      <c r="O23" s="57">
        <f>项目总投资使用计划与资金筹措表!P7</f>
        <v>0</v>
      </c>
    </row>
    <row r="24" spans="1:15">
      <c r="A24" s="27" t="s">
        <v>81</v>
      </c>
      <c r="B24" s="26" t="s">
        <v>165</v>
      </c>
      <c r="C24" s="57">
        <f t="shared" si="1"/>
        <v>0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 spans="1:15" ht="24">
      <c r="A25" s="27">
        <v>3</v>
      </c>
      <c r="B25" s="28" t="s">
        <v>179</v>
      </c>
      <c r="C25" s="57">
        <f t="shared" si="1"/>
        <v>-17323.926731901531</v>
      </c>
      <c r="D25" s="57">
        <f>D26-D33</f>
        <v>73310.795054968752</v>
      </c>
      <c r="E25" s="57">
        <f t="shared" ref="E25:O25" si="6">E26-E33</f>
        <v>36096.836977238228</v>
      </c>
      <c r="F25" s="57">
        <f t="shared" si="6"/>
        <v>-41155.362947631504</v>
      </c>
      <c r="G25" s="57">
        <f t="shared" si="6"/>
        <v>-31429.757770114004</v>
      </c>
      <c r="H25" s="57">
        <f t="shared" si="6"/>
        <v>-23034.273289674002</v>
      </c>
      <c r="I25" s="57">
        <f t="shared" si="6"/>
        <v>-16041.098722287501</v>
      </c>
      <c r="J25" s="57">
        <f t="shared" si="6"/>
        <v>-9955.378895504502</v>
      </c>
      <c r="K25" s="57">
        <f t="shared" si="6"/>
        <v>-4216.8899885250012</v>
      </c>
      <c r="L25" s="57">
        <f t="shared" si="6"/>
        <v>-610.12594022399719</v>
      </c>
      <c r="M25" s="57">
        <f t="shared" si="6"/>
        <v>1420.6388927700018</v>
      </c>
      <c r="N25" s="57">
        <f t="shared" si="6"/>
        <v>2452.37065377</v>
      </c>
      <c r="O25" s="57">
        <f t="shared" si="6"/>
        <v>-4161.6807566879997</v>
      </c>
    </row>
    <row r="26" spans="1:15">
      <c r="A26" s="27">
        <v>3.1</v>
      </c>
      <c r="B26" s="26" t="s">
        <v>178</v>
      </c>
      <c r="C26" s="57">
        <f t="shared" si="1"/>
        <v>151665.62079999998</v>
      </c>
      <c r="D26" s="57">
        <f>D27+D28+D29+D30+D31+D32</f>
        <v>82292.570577777748</v>
      </c>
      <c r="E26" s="57">
        <f t="shared" ref="E26:O26" si="7">E27+E28+E29+E30+E31+E32</f>
        <v>69373.050222222228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57">
        <f t="shared" si="7"/>
        <v>0</v>
      </c>
      <c r="J26" s="57">
        <f t="shared" si="7"/>
        <v>0</v>
      </c>
      <c r="K26" s="57">
        <f t="shared" si="7"/>
        <v>0</v>
      </c>
      <c r="L26" s="57">
        <f t="shared" si="7"/>
        <v>0</v>
      </c>
      <c r="M26" s="57">
        <f t="shared" si="7"/>
        <v>0</v>
      </c>
      <c r="N26" s="57">
        <f t="shared" si="7"/>
        <v>0</v>
      </c>
      <c r="O26" s="57">
        <f t="shared" si="7"/>
        <v>0</v>
      </c>
    </row>
    <row r="27" spans="1:15">
      <c r="A27" s="27" t="s">
        <v>177</v>
      </c>
      <c r="B27" s="26" t="s">
        <v>176</v>
      </c>
      <c r="C27" s="57">
        <f t="shared" si="1"/>
        <v>83015.356239999994</v>
      </c>
      <c r="D27" s="57">
        <f>项目总投资使用计划与资金筹措表!E9</f>
        <v>45030.765617777768</v>
      </c>
      <c r="E27" s="57">
        <f>项目总投资使用计划与资金筹措表!F9</f>
        <v>37984.590622222233</v>
      </c>
      <c r="F27" s="57">
        <v>0</v>
      </c>
      <c r="G27" s="57">
        <f>项目总投资使用计划与资金筹措表!H9</f>
        <v>0</v>
      </c>
      <c r="H27" s="57">
        <f>项目总投资使用计划与资金筹措表!I9</f>
        <v>0</v>
      </c>
      <c r="I27" s="57">
        <f>项目总投资使用计划与资金筹措表!J9</f>
        <v>0</v>
      </c>
      <c r="J27" s="57">
        <f>项目总投资使用计划与资金筹措表!K9</f>
        <v>0</v>
      </c>
      <c r="K27" s="57">
        <f>项目总投资使用计划与资金筹措表!L9</f>
        <v>0</v>
      </c>
      <c r="L27" s="57">
        <f>项目总投资使用计划与资金筹措表!M9</f>
        <v>0</v>
      </c>
      <c r="M27" s="57">
        <f>项目总投资使用计划与资金筹措表!N9</f>
        <v>0</v>
      </c>
      <c r="N27" s="57">
        <f>项目总投资使用计划与资金筹措表!O9</f>
        <v>0</v>
      </c>
      <c r="O27" s="57">
        <f>项目总投资使用计划与资金筹措表!P9</f>
        <v>0</v>
      </c>
    </row>
    <row r="28" spans="1:15">
      <c r="A28" s="27" t="s">
        <v>50</v>
      </c>
      <c r="B28" s="26" t="s">
        <v>175</v>
      </c>
      <c r="C28" s="57">
        <f t="shared" si="1"/>
        <v>67528.205999999991</v>
      </c>
      <c r="D28" s="57">
        <f>项目总投资使用计划与资金筹措表!E14</f>
        <v>36617.389999999992</v>
      </c>
      <c r="E28" s="57">
        <f>项目总投资使用计划与资金筹措表!F14</f>
        <v>30910.816000000003</v>
      </c>
      <c r="F28" s="57">
        <v>0</v>
      </c>
      <c r="G28" s="57">
        <f>项目总投资使用计划与资金筹措表!H14</f>
        <v>0</v>
      </c>
      <c r="H28" s="57">
        <f>项目总投资使用计划与资金筹措表!I14</f>
        <v>0</v>
      </c>
      <c r="I28" s="57">
        <f>项目总投资使用计划与资金筹措表!J14</f>
        <v>0</v>
      </c>
      <c r="J28" s="57">
        <f>项目总投资使用计划与资金筹措表!K14</f>
        <v>0</v>
      </c>
      <c r="K28" s="57">
        <f>项目总投资使用计划与资金筹措表!L14</f>
        <v>0</v>
      </c>
      <c r="L28" s="57">
        <f>项目总投资使用计划与资金筹措表!M14</f>
        <v>0</v>
      </c>
      <c r="M28" s="57">
        <f>项目总投资使用计划与资金筹措表!N14</f>
        <v>0</v>
      </c>
      <c r="N28" s="57">
        <f>项目总投资使用计划与资金筹措表!O14</f>
        <v>0</v>
      </c>
      <c r="O28" s="57">
        <f>项目总投资使用计划与资金筹措表!P14</f>
        <v>0</v>
      </c>
    </row>
    <row r="29" spans="1:15">
      <c r="A29" s="27" t="s">
        <v>51</v>
      </c>
      <c r="B29" s="26" t="s">
        <v>174</v>
      </c>
      <c r="C29" s="57">
        <f t="shared" si="1"/>
        <v>1122.0585599999999</v>
      </c>
      <c r="D29" s="57">
        <f>项目总投资使用计划与资金筹措表!E16</f>
        <v>644.41495999999995</v>
      </c>
      <c r="E29" s="57">
        <f>项目总投资使用计划与资金筹措表!F16</f>
        <v>477.64359999999999</v>
      </c>
      <c r="F29" s="57">
        <v>0</v>
      </c>
      <c r="G29" s="57">
        <f>项目总投资使用计划与资金筹措表!H16</f>
        <v>0</v>
      </c>
      <c r="H29" s="57">
        <f>项目总投资使用计划与资金筹措表!I16</f>
        <v>0</v>
      </c>
      <c r="I29" s="57">
        <f>项目总投资使用计划与资金筹措表!J16</f>
        <v>0</v>
      </c>
      <c r="J29" s="57">
        <f>项目总投资使用计划与资金筹措表!K16</f>
        <v>0</v>
      </c>
      <c r="K29" s="57">
        <f>项目总投资使用计划与资金筹措表!L16</f>
        <v>0</v>
      </c>
      <c r="L29" s="57">
        <f>项目总投资使用计划与资金筹措表!M16</f>
        <v>0</v>
      </c>
      <c r="M29" s="57">
        <f>项目总投资使用计划与资金筹措表!N16</f>
        <v>0</v>
      </c>
      <c r="N29" s="57">
        <f>项目总投资使用计划与资金筹措表!O16</f>
        <v>0</v>
      </c>
      <c r="O29" s="57">
        <f>项目总投资使用计划与资金筹措表!P16</f>
        <v>0</v>
      </c>
    </row>
    <row r="30" spans="1:15">
      <c r="A30" s="27" t="s">
        <v>82</v>
      </c>
      <c r="B30" s="26" t="s">
        <v>173</v>
      </c>
      <c r="C30" s="57">
        <f t="shared" si="1"/>
        <v>0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</row>
    <row r="31" spans="1:15">
      <c r="A31" s="27" t="s">
        <v>83</v>
      </c>
      <c r="B31" s="26" t="s">
        <v>172</v>
      </c>
      <c r="C31" s="57">
        <f t="shared" si="1"/>
        <v>0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</row>
    <row r="32" spans="1:15">
      <c r="A32" s="27" t="s">
        <v>84</v>
      </c>
      <c r="B32" s="26" t="s">
        <v>171</v>
      </c>
      <c r="C32" s="57">
        <f t="shared" si="1"/>
        <v>0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</row>
    <row r="33" spans="1:15">
      <c r="A33" s="27">
        <v>3.2</v>
      </c>
      <c r="B33" s="26" t="s">
        <v>170</v>
      </c>
      <c r="C33" s="57">
        <f t="shared" si="1"/>
        <v>168989.54753190154</v>
      </c>
      <c r="D33" s="57">
        <f>D34+D35+D36+D37</f>
        <v>8981.7755228089991</v>
      </c>
      <c r="E33" s="57">
        <f t="shared" ref="E33:O33" si="8">E34+E35+E36+E37</f>
        <v>33276.213244983999</v>
      </c>
      <c r="F33" s="57">
        <f t="shared" si="8"/>
        <v>41155.362947631504</v>
      </c>
      <c r="G33" s="57">
        <f t="shared" si="8"/>
        <v>31429.757770114004</v>
      </c>
      <c r="H33" s="57">
        <f t="shared" si="8"/>
        <v>23034.273289674002</v>
      </c>
      <c r="I33" s="57">
        <f t="shared" si="8"/>
        <v>16041.098722287501</v>
      </c>
      <c r="J33" s="57">
        <f t="shared" si="8"/>
        <v>9955.378895504502</v>
      </c>
      <c r="K33" s="57">
        <f t="shared" si="8"/>
        <v>4216.8899885250012</v>
      </c>
      <c r="L33" s="57">
        <f t="shared" si="8"/>
        <v>610.12594022399719</v>
      </c>
      <c r="M33" s="57">
        <f t="shared" si="8"/>
        <v>-1420.6388927700018</v>
      </c>
      <c r="N33" s="57">
        <f t="shared" si="8"/>
        <v>-2452.37065377</v>
      </c>
      <c r="O33" s="57">
        <f t="shared" si="8"/>
        <v>4161.6807566879997</v>
      </c>
    </row>
    <row r="34" spans="1:15">
      <c r="A34" s="27" t="s">
        <v>169</v>
      </c>
      <c r="B34" s="26" t="s">
        <v>168</v>
      </c>
      <c r="C34" s="57">
        <f t="shared" si="1"/>
        <v>14478.875880539999</v>
      </c>
      <c r="D34" s="57">
        <f>借款还本付息计划表!D21</f>
        <v>1182.8559597199999</v>
      </c>
      <c r="E34" s="57">
        <f>借款还本付息计划表!E21</f>
        <v>3323.7144927199997</v>
      </c>
      <c r="F34" s="57">
        <f>借款还本付息计划表!F21</f>
        <v>3718.1608800200006</v>
      </c>
      <c r="G34" s="57">
        <f>借款还本付息计划表!G21</f>
        <v>2661.3444561200004</v>
      </c>
      <c r="H34" s="57">
        <f>借款还本付息计划表!H21</f>
        <v>1719.1404629200001</v>
      </c>
      <c r="I34" s="57">
        <f>借款还本付息计划表!I21</f>
        <v>988.29975450000006</v>
      </c>
      <c r="J34" s="57">
        <f>借款还本付息计划表!J21</f>
        <v>468.82233086000008</v>
      </c>
      <c r="K34" s="57">
        <f>借款还本付息计划表!K21</f>
        <v>160.70819200000005</v>
      </c>
      <c r="L34" s="57">
        <f>借款还本付息计划表!L21</f>
        <v>63.957337920000001</v>
      </c>
      <c r="M34" s="57">
        <f>借款还本付息计划表!M21</f>
        <v>63.957337920000001</v>
      </c>
      <c r="N34" s="57">
        <f>借款还本付息计划表!N21</f>
        <v>63.957337920000001</v>
      </c>
      <c r="O34" s="57">
        <f>借款还本付息计划表!O21</f>
        <v>63.957337920000001</v>
      </c>
    </row>
    <row r="35" spans="1:15">
      <c r="A35" s="27" t="s">
        <v>85</v>
      </c>
      <c r="B35" s="26" t="s">
        <v>167</v>
      </c>
      <c r="C35" s="57">
        <f t="shared" si="1"/>
        <v>68650.264560000011</v>
      </c>
      <c r="D35" s="57">
        <f>借款还本付息计划表!D20</f>
        <v>0</v>
      </c>
      <c r="E35" s="57">
        <f>借款还本付息计划表!E20</f>
        <v>9154.347499999998</v>
      </c>
      <c r="F35" s="57">
        <f>借款还本付息计划表!F20</f>
        <v>16882.051500000001</v>
      </c>
      <c r="G35" s="57">
        <f>借款还本付息计划表!G20</f>
        <v>15051.182000000001</v>
      </c>
      <c r="H35" s="57">
        <f>借款还本付息计划表!H20</f>
        <v>11674.771699999999</v>
      </c>
      <c r="I35" s="57">
        <f>借款还本付息计划表!I20</f>
        <v>8298.3613999999998</v>
      </c>
      <c r="J35" s="57">
        <f>借款还本付息计划表!J20</f>
        <v>4921.9511000000002</v>
      </c>
      <c r="K35" s="57">
        <f>借款还本付息计划表!K20</f>
        <v>1545.5408</v>
      </c>
      <c r="L35" s="57">
        <f>借款还本付息计划表!L20</f>
        <v>0</v>
      </c>
      <c r="M35" s="57">
        <f>借款还本付息计划表!M20</f>
        <v>0</v>
      </c>
      <c r="N35" s="57">
        <f>借款还本付息计划表!N20</f>
        <v>0</v>
      </c>
      <c r="O35" s="57">
        <f>借款还本付息计划表!O20</f>
        <v>1122.0585599999999</v>
      </c>
    </row>
    <row r="36" spans="1:15">
      <c r="A36" s="27" t="s">
        <v>86</v>
      </c>
      <c r="B36" s="26" t="s">
        <v>166</v>
      </c>
      <c r="C36" s="57">
        <f t="shared" si="1"/>
        <v>85860.407091361485</v>
      </c>
      <c r="D36" s="57">
        <f>利润与利润分配表!D18</f>
        <v>7798.919563088999</v>
      </c>
      <c r="E36" s="57">
        <f>利润与利润分配表!E18</f>
        <v>20798.151252263997</v>
      </c>
      <c r="F36" s="57">
        <f>利润与利润分配表!F18</f>
        <v>20555.150567611501</v>
      </c>
      <c r="G36" s="57">
        <f>利润与利润分配表!G18</f>
        <v>13717.231313994003</v>
      </c>
      <c r="H36" s="57">
        <f>利润与利润分配表!H18</f>
        <v>9640.3611267540018</v>
      </c>
      <c r="I36" s="57">
        <f>利润与利润分配表!I18</f>
        <v>6754.4375677875014</v>
      </c>
      <c r="J36" s="57">
        <f>利润与利润分配表!J18</f>
        <v>4564.6054646445018</v>
      </c>
      <c r="K36" s="57">
        <f>利润与利润分配表!K18</f>
        <v>2510.6409965250014</v>
      </c>
      <c r="L36" s="57">
        <f>利润与利润分配表!L18</f>
        <v>546.1686023039972</v>
      </c>
      <c r="M36" s="57">
        <f>利润与利润分配表!M18</f>
        <v>-1484.5962306900019</v>
      </c>
      <c r="N36" s="57">
        <f>利润与利润分配表!N18</f>
        <v>-2516.3279916900001</v>
      </c>
      <c r="O36" s="57">
        <f>利润与利润分配表!O18</f>
        <v>2975.6648587680002</v>
      </c>
    </row>
    <row r="37" spans="1:15">
      <c r="A37" s="27" t="s">
        <v>87</v>
      </c>
      <c r="B37" s="26" t="s">
        <v>165</v>
      </c>
      <c r="C37" s="57">
        <f t="shared" si="1"/>
        <v>0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</row>
    <row r="38" spans="1:15">
      <c r="A38" s="27">
        <v>4</v>
      </c>
      <c r="B38" s="26" t="s">
        <v>164</v>
      </c>
      <c r="C38" s="57">
        <f t="shared" si="1"/>
        <v>102499.94860819346</v>
      </c>
      <c r="D38" s="57">
        <f>D5+D18+D25</f>
        <v>1816.5466181209922</v>
      </c>
      <c r="E38" s="57">
        <f t="shared" ref="E38:O38" si="9">E5+E18+E25</f>
        <v>2283.7961946959986</v>
      </c>
      <c r="F38" s="57">
        <f t="shared" si="9"/>
        <v>1435.122118623498</v>
      </c>
      <c r="G38" s="57">
        <f t="shared" si="9"/>
        <v>2506.2228126660048</v>
      </c>
      <c r="H38" s="57">
        <f t="shared" si="9"/>
        <v>5429.6475363059944</v>
      </c>
      <c r="I38" s="57">
        <f t="shared" si="9"/>
        <v>8485.3996630874972</v>
      </c>
      <c r="J38" s="57">
        <f t="shared" si="9"/>
        <v>11538.415284960498</v>
      </c>
      <c r="K38" s="57">
        <f t="shared" si="9"/>
        <v>14612.687310724994</v>
      </c>
      <c r="L38" s="57">
        <f t="shared" si="9"/>
        <v>15939.953400256001</v>
      </c>
      <c r="M38" s="57">
        <f t="shared" si="9"/>
        <v>15879.268</v>
      </c>
      <c r="N38" s="57">
        <f t="shared" si="9"/>
        <v>14929.268000000002</v>
      </c>
      <c r="O38" s="57">
        <f t="shared" si="9"/>
        <v>7643.6216687519973</v>
      </c>
    </row>
    <row r="39" spans="1:15">
      <c r="A39" s="27">
        <v>5</v>
      </c>
      <c r="B39" s="26" t="s">
        <v>163</v>
      </c>
      <c r="C39" s="57"/>
      <c r="D39" s="57">
        <f>D38</f>
        <v>1816.5466181209922</v>
      </c>
      <c r="E39" s="57">
        <f>D39+E38</f>
        <v>4100.3428128169908</v>
      </c>
      <c r="F39" s="57">
        <f t="shared" ref="F39:O39" si="10">E39+F38</f>
        <v>5535.4649314404887</v>
      </c>
      <c r="G39" s="57">
        <f t="shared" si="10"/>
        <v>8041.6877441064935</v>
      </c>
      <c r="H39" s="57">
        <f t="shared" si="10"/>
        <v>13471.335280412488</v>
      </c>
      <c r="I39" s="57">
        <f t="shared" si="10"/>
        <v>21956.734943499985</v>
      </c>
      <c r="J39" s="57">
        <f t="shared" si="10"/>
        <v>33495.150228460479</v>
      </c>
      <c r="K39" s="57">
        <f t="shared" si="10"/>
        <v>48107.837539185472</v>
      </c>
      <c r="L39" s="57">
        <f t="shared" si="10"/>
        <v>64047.790939441475</v>
      </c>
      <c r="M39" s="57">
        <f t="shared" si="10"/>
        <v>79927.058939441471</v>
      </c>
      <c r="N39" s="57">
        <f t="shared" si="10"/>
        <v>94856.326939441467</v>
      </c>
      <c r="O39" s="57">
        <f t="shared" si="10"/>
        <v>102499.94860819346</v>
      </c>
    </row>
    <row r="41" spans="1:15">
      <c r="O41" s="30"/>
    </row>
  </sheetData>
  <mergeCells count="6">
    <mergeCell ref="A3:A4"/>
    <mergeCell ref="B3:B4"/>
    <mergeCell ref="C3:C4"/>
    <mergeCell ref="A1:O1"/>
    <mergeCell ref="A2:O2"/>
    <mergeCell ref="D3:O3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>
      <selection activeCell="O24" sqref="O24"/>
    </sheetView>
  </sheetViews>
  <sheetFormatPr defaultRowHeight="12"/>
  <cols>
    <col min="1" max="1" width="5" style="1" bestFit="1" customWidth="1"/>
    <col min="2" max="2" width="15.25" style="1" bestFit="1" customWidth="1"/>
    <col min="3" max="5" width="8.5" style="1" bestFit="1" customWidth="1"/>
    <col min="6" max="6" width="9.375" style="1" bestFit="1" customWidth="1"/>
    <col min="7" max="9" width="8.5" style="1" bestFit="1" customWidth="1"/>
    <col min="10" max="15" width="7.625" style="1" bestFit="1" customWidth="1"/>
    <col min="16" max="16384" width="9" style="1"/>
  </cols>
  <sheetData>
    <row r="1" spans="1:15">
      <c r="A1" s="81" t="s">
        <v>208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>
      <c r="A2" s="13"/>
      <c r="B2" s="12"/>
      <c r="C2" s="12"/>
      <c r="D2" s="12"/>
      <c r="E2" s="12"/>
      <c r="F2" s="92" t="s">
        <v>21</v>
      </c>
      <c r="G2" s="92"/>
      <c r="H2" s="92"/>
      <c r="I2" s="92"/>
      <c r="J2" s="92"/>
      <c r="K2" s="92"/>
      <c r="L2" s="92"/>
      <c r="M2" s="92"/>
      <c r="N2" s="92"/>
      <c r="O2" s="92"/>
    </row>
    <row r="3" spans="1:15">
      <c r="A3" s="85" t="s">
        <v>0</v>
      </c>
      <c r="B3" s="85" t="s">
        <v>15</v>
      </c>
      <c r="C3" s="85" t="s">
        <v>1</v>
      </c>
      <c r="D3" s="85" t="s">
        <v>23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>
      <c r="A4" s="85"/>
      <c r="B4" s="85"/>
      <c r="C4" s="85"/>
      <c r="D4" s="53">
        <v>1</v>
      </c>
      <c r="E4" s="8">
        <v>2</v>
      </c>
      <c r="F4" s="8">
        <v>3</v>
      </c>
      <c r="G4" s="8">
        <v>4</v>
      </c>
      <c r="H4" s="8">
        <v>5</v>
      </c>
      <c r="I4" s="8">
        <v>6</v>
      </c>
      <c r="J4" s="8">
        <v>7</v>
      </c>
      <c r="K4" s="8">
        <v>8</v>
      </c>
      <c r="L4" s="8">
        <v>9</v>
      </c>
      <c r="M4" s="8">
        <v>10</v>
      </c>
      <c r="N4" s="8">
        <v>11</v>
      </c>
      <c r="O4" s="8">
        <v>12</v>
      </c>
    </row>
    <row r="5" spans="1:15">
      <c r="A5" s="6">
        <v>1</v>
      </c>
      <c r="B5" s="7" t="s">
        <v>139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5">
      <c r="A6" s="6">
        <v>1.1000000000000001</v>
      </c>
      <c r="B6" s="7" t="s">
        <v>104</v>
      </c>
      <c r="C6" s="57"/>
      <c r="D6" s="57">
        <v>0</v>
      </c>
      <c r="E6" s="57">
        <f t="shared" ref="E6:K6" si="0">D10</f>
        <v>36617.389999999992</v>
      </c>
      <c r="F6" s="57">
        <f t="shared" si="0"/>
        <v>58373.858500000002</v>
      </c>
      <c r="G6" s="57">
        <f t="shared" si="0"/>
        <v>41491.807000000001</v>
      </c>
      <c r="H6" s="57">
        <f t="shared" si="0"/>
        <v>26440.625</v>
      </c>
      <c r="I6" s="57">
        <f t="shared" si="0"/>
        <v>14765.853300000001</v>
      </c>
      <c r="J6" s="57">
        <f t="shared" si="0"/>
        <v>6467.4919000000009</v>
      </c>
      <c r="K6" s="57">
        <f t="shared" si="0"/>
        <v>1545.5408000000007</v>
      </c>
      <c r="L6" s="57"/>
      <c r="M6" s="57"/>
      <c r="N6" s="57"/>
      <c r="O6" s="57"/>
    </row>
    <row r="7" spans="1:15">
      <c r="A7" s="6">
        <v>1.2</v>
      </c>
      <c r="B7" s="7" t="s">
        <v>105</v>
      </c>
      <c r="C7" s="57">
        <f>SUM(D7:O7)</f>
        <v>81266.819510700007</v>
      </c>
      <c r="D7" s="57">
        <f t="shared" ref="D7:K7" si="1">D8+D9</f>
        <v>1146.1243069999998</v>
      </c>
      <c r="E7" s="57">
        <f t="shared" si="1"/>
        <v>12414.104654799998</v>
      </c>
      <c r="F7" s="57">
        <f t="shared" si="1"/>
        <v>20536.255042100001</v>
      </c>
      <c r="G7" s="57">
        <f t="shared" si="1"/>
        <v>17648.569118200001</v>
      </c>
      <c r="H7" s="57">
        <f t="shared" si="1"/>
        <v>13329.954824999999</v>
      </c>
      <c r="I7" s="57">
        <f t="shared" si="1"/>
        <v>9222.7038165800004</v>
      </c>
      <c r="J7" s="57">
        <f t="shared" si="1"/>
        <v>5326.8160929400001</v>
      </c>
      <c r="K7" s="57">
        <f t="shared" si="1"/>
        <v>1642.2916540799999</v>
      </c>
      <c r="L7" s="57"/>
      <c r="M7" s="57"/>
      <c r="N7" s="57"/>
      <c r="O7" s="57"/>
    </row>
    <row r="8" spans="1:15">
      <c r="A8" s="6"/>
      <c r="B8" s="7" t="s">
        <v>106</v>
      </c>
      <c r="C8" s="57">
        <f>SUM(D8:O8)</f>
        <v>67528.206000000006</v>
      </c>
      <c r="D8" s="57">
        <v>0</v>
      </c>
      <c r="E8" s="57">
        <f>E6*0.25</f>
        <v>9154.347499999998</v>
      </c>
      <c r="F8" s="57">
        <f>36617.39*0.25+30910.816*0.25</f>
        <v>16882.051500000001</v>
      </c>
      <c r="G8" s="57">
        <f>36617.39*0.2+30910.816*0.25</f>
        <v>15051.182000000001</v>
      </c>
      <c r="H8" s="57">
        <f>36617.39*0.15+30910.816*0.2</f>
        <v>11674.771699999999</v>
      </c>
      <c r="I8" s="57">
        <f>36617.39*0.1+30910.816*0.15</f>
        <v>8298.3613999999998</v>
      </c>
      <c r="J8" s="57">
        <f>36617.39*0.05+30910.816*0.1</f>
        <v>4921.9511000000002</v>
      </c>
      <c r="K8" s="57">
        <f>30910.816*0.05</f>
        <v>1545.5408</v>
      </c>
      <c r="L8" s="57"/>
      <c r="M8" s="57"/>
      <c r="N8" s="57"/>
      <c r="O8" s="57"/>
    </row>
    <row r="9" spans="1:15">
      <c r="A9" s="6"/>
      <c r="B9" s="7" t="s">
        <v>141</v>
      </c>
      <c r="C9" s="57">
        <f>SUM(D9:O9)</f>
        <v>13738.613510700001</v>
      </c>
      <c r="D9" s="57">
        <f>项目总投资使用计划与资金筹措表!E14*0.0626*0.5</f>
        <v>1146.1243069999998</v>
      </c>
      <c r="E9" s="57">
        <f>E6*0.0626+项目总投资使用计划与资金筹措表!F14*0.0626*0.5</f>
        <v>3259.7571547999996</v>
      </c>
      <c r="F9" s="57">
        <f>F6*0.0626</f>
        <v>3654.2035421000005</v>
      </c>
      <c r="G9" s="57">
        <f t="shared" ref="G9:J9" si="2">G6*0.0626</f>
        <v>2597.3871182000003</v>
      </c>
      <c r="H9" s="57">
        <f t="shared" si="2"/>
        <v>1655.183125</v>
      </c>
      <c r="I9" s="57">
        <f t="shared" si="2"/>
        <v>924.34241658000008</v>
      </c>
      <c r="J9" s="57">
        <f t="shared" si="2"/>
        <v>404.86499294000009</v>
      </c>
      <c r="K9" s="57">
        <f t="shared" ref="K9" si="3">K6*0.0626</f>
        <v>96.750854080000053</v>
      </c>
      <c r="L9" s="57"/>
      <c r="M9" s="57"/>
      <c r="N9" s="57"/>
      <c r="O9" s="57"/>
    </row>
    <row r="10" spans="1:15">
      <c r="A10" s="6">
        <v>1.3</v>
      </c>
      <c r="B10" s="7" t="s">
        <v>107</v>
      </c>
      <c r="C10" s="57"/>
      <c r="D10" s="57">
        <f>项目总投资使用计划与资金筹措表!E14</f>
        <v>36617.389999999992</v>
      </c>
      <c r="E10" s="57">
        <f>E6-E8+项目总投资使用计划与资金筹措表!F14</f>
        <v>58373.858500000002</v>
      </c>
      <c r="F10" s="57">
        <f t="shared" ref="F10:K10" si="4">F6-F8</f>
        <v>41491.807000000001</v>
      </c>
      <c r="G10" s="57">
        <f t="shared" si="4"/>
        <v>26440.625</v>
      </c>
      <c r="H10" s="57">
        <f t="shared" si="4"/>
        <v>14765.853300000001</v>
      </c>
      <c r="I10" s="57">
        <f t="shared" si="4"/>
        <v>6467.4919000000009</v>
      </c>
      <c r="J10" s="57">
        <f t="shared" si="4"/>
        <v>1545.5408000000007</v>
      </c>
      <c r="K10" s="57">
        <f t="shared" si="4"/>
        <v>0</v>
      </c>
      <c r="L10" s="57"/>
      <c r="M10" s="57"/>
      <c r="N10" s="57"/>
      <c r="O10" s="57"/>
    </row>
    <row r="11" spans="1:15">
      <c r="A11" s="6">
        <v>2</v>
      </c>
      <c r="B11" s="7" t="s">
        <v>138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</row>
    <row r="12" spans="1:15">
      <c r="A12" s="6">
        <v>2.1</v>
      </c>
      <c r="B12" s="7" t="s">
        <v>140</v>
      </c>
      <c r="C12" s="57"/>
      <c r="D12" s="57">
        <f>项目总投资使用计划与资金筹措表!E16</f>
        <v>644.41495999999995</v>
      </c>
      <c r="E12" s="57">
        <f>项目总投资使用计划与资金筹措表!E16+项目总投资使用计划与资金筹措表!F16</f>
        <v>1122.0585599999999</v>
      </c>
      <c r="F12" s="57">
        <f>E16</f>
        <v>1122.0585599999999</v>
      </c>
      <c r="G12" s="57">
        <f>F12</f>
        <v>1122.0585599999999</v>
      </c>
      <c r="H12" s="57">
        <f t="shared" ref="H12:O12" si="5">G12</f>
        <v>1122.0585599999999</v>
      </c>
      <c r="I12" s="57">
        <f t="shared" si="5"/>
        <v>1122.0585599999999</v>
      </c>
      <c r="J12" s="57">
        <f t="shared" si="5"/>
        <v>1122.0585599999999</v>
      </c>
      <c r="K12" s="57">
        <f t="shared" si="5"/>
        <v>1122.0585599999999</v>
      </c>
      <c r="L12" s="57">
        <f t="shared" si="5"/>
        <v>1122.0585599999999</v>
      </c>
      <c r="M12" s="57">
        <f t="shared" si="5"/>
        <v>1122.0585599999999</v>
      </c>
      <c r="N12" s="57">
        <f t="shared" si="5"/>
        <v>1122.0585599999999</v>
      </c>
      <c r="O12" s="57">
        <f t="shared" si="5"/>
        <v>1122.0585599999999</v>
      </c>
    </row>
    <row r="13" spans="1:15">
      <c r="A13" s="6">
        <v>2.2000000000000002</v>
      </c>
      <c r="B13" s="7" t="s">
        <v>105</v>
      </c>
      <c r="C13" s="57">
        <f>SUM(D13:O13)</f>
        <v>1862.32092984</v>
      </c>
      <c r="D13" s="57">
        <f>D14+D15</f>
        <v>36.73165272</v>
      </c>
      <c r="E13" s="57">
        <f t="shared" ref="E13:O13" si="6">E14+E15</f>
        <v>63.957337920000001</v>
      </c>
      <c r="F13" s="57">
        <f t="shared" si="6"/>
        <v>63.957337920000001</v>
      </c>
      <c r="G13" s="57">
        <f t="shared" si="6"/>
        <v>63.957337920000001</v>
      </c>
      <c r="H13" s="57">
        <f t="shared" si="6"/>
        <v>63.957337920000001</v>
      </c>
      <c r="I13" s="57">
        <f t="shared" si="6"/>
        <v>63.957337920000001</v>
      </c>
      <c r="J13" s="57">
        <f t="shared" si="6"/>
        <v>63.957337920000001</v>
      </c>
      <c r="K13" s="57">
        <f t="shared" si="6"/>
        <v>63.957337920000001</v>
      </c>
      <c r="L13" s="57">
        <f t="shared" si="6"/>
        <v>63.957337920000001</v>
      </c>
      <c r="M13" s="57">
        <f t="shared" si="6"/>
        <v>63.957337920000001</v>
      </c>
      <c r="N13" s="57">
        <f t="shared" si="6"/>
        <v>63.957337920000001</v>
      </c>
      <c r="O13" s="57">
        <f t="shared" si="6"/>
        <v>1186.01589792</v>
      </c>
    </row>
    <row r="14" spans="1:15">
      <c r="A14" s="6"/>
      <c r="B14" s="7" t="s">
        <v>106</v>
      </c>
      <c r="C14" s="57">
        <f t="shared" ref="C14:C15" si="7">SUM(D14:O14)</f>
        <v>1122.0585599999999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  <c r="O14" s="57">
        <f>O12</f>
        <v>1122.0585599999999</v>
      </c>
    </row>
    <row r="15" spans="1:15">
      <c r="A15" s="6"/>
      <c r="B15" s="7" t="s">
        <v>141</v>
      </c>
      <c r="C15" s="57">
        <f t="shared" si="7"/>
        <v>740.26236983999991</v>
      </c>
      <c r="D15" s="57">
        <f>D12*0.057</f>
        <v>36.73165272</v>
      </c>
      <c r="E15" s="57">
        <f t="shared" ref="E15:O15" si="8">E12*0.057</f>
        <v>63.957337920000001</v>
      </c>
      <c r="F15" s="57">
        <f t="shared" si="8"/>
        <v>63.957337920000001</v>
      </c>
      <c r="G15" s="57">
        <f t="shared" si="8"/>
        <v>63.957337920000001</v>
      </c>
      <c r="H15" s="57">
        <f t="shared" si="8"/>
        <v>63.957337920000001</v>
      </c>
      <c r="I15" s="57">
        <f t="shared" si="8"/>
        <v>63.957337920000001</v>
      </c>
      <c r="J15" s="57">
        <f t="shared" si="8"/>
        <v>63.957337920000001</v>
      </c>
      <c r="K15" s="57">
        <f t="shared" si="8"/>
        <v>63.957337920000001</v>
      </c>
      <c r="L15" s="57">
        <f t="shared" si="8"/>
        <v>63.957337920000001</v>
      </c>
      <c r="M15" s="57">
        <f t="shared" si="8"/>
        <v>63.957337920000001</v>
      </c>
      <c r="N15" s="57">
        <f t="shared" si="8"/>
        <v>63.957337920000001</v>
      </c>
      <c r="O15" s="57">
        <f t="shared" si="8"/>
        <v>63.957337920000001</v>
      </c>
    </row>
    <row r="16" spans="1:15">
      <c r="A16" s="6">
        <v>2.2999999999999998</v>
      </c>
      <c r="B16" s="7" t="s">
        <v>108</v>
      </c>
      <c r="C16" s="57"/>
      <c r="D16" s="57">
        <f>D12-D14</f>
        <v>644.41495999999995</v>
      </c>
      <c r="E16" s="57">
        <f t="shared" ref="E16:O16" si="9">E12-E14</f>
        <v>1122.0585599999999</v>
      </c>
      <c r="F16" s="57">
        <f t="shared" si="9"/>
        <v>1122.0585599999999</v>
      </c>
      <c r="G16" s="57">
        <f t="shared" si="9"/>
        <v>1122.0585599999999</v>
      </c>
      <c r="H16" s="57">
        <f t="shared" si="9"/>
        <v>1122.0585599999999</v>
      </c>
      <c r="I16" s="57">
        <f t="shared" si="9"/>
        <v>1122.0585599999999</v>
      </c>
      <c r="J16" s="57">
        <f t="shared" si="9"/>
        <v>1122.0585599999999</v>
      </c>
      <c r="K16" s="57">
        <f t="shared" si="9"/>
        <v>1122.0585599999999</v>
      </c>
      <c r="L16" s="57">
        <f t="shared" si="9"/>
        <v>1122.0585599999999</v>
      </c>
      <c r="M16" s="57">
        <f t="shared" si="9"/>
        <v>1122.0585599999999</v>
      </c>
      <c r="N16" s="57">
        <f t="shared" si="9"/>
        <v>1122.0585599999999</v>
      </c>
      <c r="O16" s="57">
        <f t="shared" si="9"/>
        <v>0</v>
      </c>
    </row>
    <row r="17" spans="1:15">
      <c r="A17" s="6">
        <v>3</v>
      </c>
      <c r="B17" s="7" t="s">
        <v>109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</row>
    <row r="18" spans="1:15">
      <c r="A18" s="6">
        <v>3.1</v>
      </c>
      <c r="B18" s="7" t="s">
        <v>110</v>
      </c>
      <c r="C18" s="57"/>
      <c r="D18" s="57">
        <f>D6+D12</f>
        <v>644.41495999999995</v>
      </c>
      <c r="E18" s="57">
        <f t="shared" ref="E18:O18" si="10">E6+E12</f>
        <v>37739.44855999999</v>
      </c>
      <c r="F18" s="57">
        <f t="shared" si="10"/>
        <v>59495.91706</v>
      </c>
      <c r="G18" s="57">
        <f t="shared" si="10"/>
        <v>42613.865559999998</v>
      </c>
      <c r="H18" s="57">
        <f t="shared" si="10"/>
        <v>27562.683560000001</v>
      </c>
      <c r="I18" s="57">
        <f t="shared" si="10"/>
        <v>15887.91186</v>
      </c>
      <c r="J18" s="57">
        <f t="shared" si="10"/>
        <v>7589.5504600000004</v>
      </c>
      <c r="K18" s="57">
        <f t="shared" si="10"/>
        <v>2667.5993600000006</v>
      </c>
      <c r="L18" s="57">
        <f t="shared" si="10"/>
        <v>1122.0585599999999</v>
      </c>
      <c r="M18" s="57">
        <f t="shared" si="10"/>
        <v>1122.0585599999999</v>
      </c>
      <c r="N18" s="57">
        <f t="shared" si="10"/>
        <v>1122.0585599999999</v>
      </c>
      <c r="O18" s="57">
        <f t="shared" si="10"/>
        <v>1122.0585599999999</v>
      </c>
    </row>
    <row r="19" spans="1:15">
      <c r="A19" s="6">
        <v>3.2</v>
      </c>
      <c r="B19" s="7" t="s">
        <v>105</v>
      </c>
      <c r="C19" s="57">
        <f>SUM(D19:O19)</f>
        <v>83129.14044054001</v>
      </c>
      <c r="D19" s="57">
        <f>D7+D13</f>
        <v>1182.8559597199999</v>
      </c>
      <c r="E19" s="57">
        <f t="shared" ref="E19:O19" si="11">E7+E13</f>
        <v>12478.061992719997</v>
      </c>
      <c r="F19" s="57">
        <f t="shared" si="11"/>
        <v>20600.212380020002</v>
      </c>
      <c r="G19" s="57">
        <f t="shared" si="11"/>
        <v>17712.526456120002</v>
      </c>
      <c r="H19" s="57">
        <f t="shared" si="11"/>
        <v>13393.912162919998</v>
      </c>
      <c r="I19" s="57">
        <f t="shared" si="11"/>
        <v>9286.6611544999996</v>
      </c>
      <c r="J19" s="57">
        <f t="shared" si="11"/>
        <v>5390.7734308600002</v>
      </c>
      <c r="K19" s="57">
        <f t="shared" si="11"/>
        <v>1706.248992</v>
      </c>
      <c r="L19" s="57">
        <f t="shared" si="11"/>
        <v>63.957337920000001</v>
      </c>
      <c r="M19" s="57">
        <f t="shared" si="11"/>
        <v>63.957337920000001</v>
      </c>
      <c r="N19" s="57">
        <f t="shared" si="11"/>
        <v>63.957337920000001</v>
      </c>
      <c r="O19" s="57">
        <f t="shared" si="11"/>
        <v>1186.01589792</v>
      </c>
    </row>
    <row r="20" spans="1:15">
      <c r="A20" s="6"/>
      <c r="B20" s="7" t="s">
        <v>106</v>
      </c>
      <c r="C20" s="57">
        <f t="shared" ref="C20:C21" si="12">SUM(D20:O20)</f>
        <v>68650.264560000011</v>
      </c>
      <c r="D20" s="57">
        <f>D8+D14</f>
        <v>0</v>
      </c>
      <c r="E20" s="57">
        <f t="shared" ref="E20:O20" si="13">E8+E14</f>
        <v>9154.347499999998</v>
      </c>
      <c r="F20" s="57">
        <f t="shared" si="13"/>
        <v>16882.051500000001</v>
      </c>
      <c r="G20" s="57">
        <f t="shared" si="13"/>
        <v>15051.182000000001</v>
      </c>
      <c r="H20" s="57">
        <f t="shared" si="13"/>
        <v>11674.771699999999</v>
      </c>
      <c r="I20" s="57">
        <f t="shared" si="13"/>
        <v>8298.3613999999998</v>
      </c>
      <c r="J20" s="57">
        <f t="shared" si="13"/>
        <v>4921.9511000000002</v>
      </c>
      <c r="K20" s="57">
        <f t="shared" si="13"/>
        <v>1545.5408</v>
      </c>
      <c r="L20" s="57">
        <f t="shared" si="13"/>
        <v>0</v>
      </c>
      <c r="M20" s="57">
        <f t="shared" si="13"/>
        <v>0</v>
      </c>
      <c r="N20" s="57">
        <f t="shared" si="13"/>
        <v>0</v>
      </c>
      <c r="O20" s="57">
        <f t="shared" si="13"/>
        <v>1122.0585599999999</v>
      </c>
    </row>
    <row r="21" spans="1:15">
      <c r="A21" s="6"/>
      <c r="B21" s="7" t="s">
        <v>141</v>
      </c>
      <c r="C21" s="57">
        <f t="shared" si="12"/>
        <v>14478.875880539999</v>
      </c>
      <c r="D21" s="57">
        <f>D9+D15</f>
        <v>1182.8559597199999</v>
      </c>
      <c r="E21" s="57">
        <f t="shared" ref="E21:O21" si="14">E9+E15</f>
        <v>3323.7144927199997</v>
      </c>
      <c r="F21" s="57">
        <f t="shared" si="14"/>
        <v>3718.1608800200006</v>
      </c>
      <c r="G21" s="57">
        <f t="shared" si="14"/>
        <v>2661.3444561200004</v>
      </c>
      <c r="H21" s="57">
        <f t="shared" si="14"/>
        <v>1719.1404629200001</v>
      </c>
      <c r="I21" s="57">
        <f t="shared" si="14"/>
        <v>988.29975450000006</v>
      </c>
      <c r="J21" s="57">
        <f t="shared" si="14"/>
        <v>468.82233086000008</v>
      </c>
      <c r="K21" s="57">
        <f t="shared" si="14"/>
        <v>160.70819200000005</v>
      </c>
      <c r="L21" s="57">
        <f t="shared" si="14"/>
        <v>63.957337920000001</v>
      </c>
      <c r="M21" s="57">
        <f t="shared" si="14"/>
        <v>63.957337920000001</v>
      </c>
      <c r="N21" s="57">
        <f t="shared" si="14"/>
        <v>63.957337920000001</v>
      </c>
      <c r="O21" s="57">
        <f t="shared" si="14"/>
        <v>63.957337920000001</v>
      </c>
    </row>
    <row r="22" spans="1:15">
      <c r="A22" s="6">
        <v>3.3</v>
      </c>
      <c r="B22" s="7" t="s">
        <v>111</v>
      </c>
      <c r="C22" s="57"/>
      <c r="D22" s="57">
        <f>D10+D21</f>
        <v>37800.245959719992</v>
      </c>
      <c r="E22" s="57">
        <f t="shared" ref="E22:O22" si="15">E10+E21</f>
        <v>61697.572992720001</v>
      </c>
      <c r="F22" s="57">
        <f t="shared" si="15"/>
        <v>45209.967880019998</v>
      </c>
      <c r="G22" s="57">
        <f t="shared" si="15"/>
        <v>29101.969456120001</v>
      </c>
      <c r="H22" s="57">
        <f t="shared" si="15"/>
        <v>16484.993762919999</v>
      </c>
      <c r="I22" s="57">
        <f t="shared" si="15"/>
        <v>7455.7916545000007</v>
      </c>
      <c r="J22" s="57">
        <f t="shared" si="15"/>
        <v>2014.3631308600006</v>
      </c>
      <c r="K22" s="57">
        <f t="shared" si="15"/>
        <v>160.70819200000005</v>
      </c>
      <c r="L22" s="57">
        <f t="shared" si="15"/>
        <v>63.957337920000001</v>
      </c>
      <c r="M22" s="57">
        <f t="shared" si="15"/>
        <v>63.957337920000001</v>
      </c>
      <c r="N22" s="57">
        <f t="shared" si="15"/>
        <v>63.957337920000001</v>
      </c>
      <c r="O22" s="57">
        <f t="shared" si="15"/>
        <v>63.957337920000001</v>
      </c>
    </row>
    <row r="23" spans="1:15">
      <c r="A23" s="47"/>
      <c r="B23" s="11" t="s">
        <v>112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</row>
    <row r="24" spans="1:15">
      <c r="A24" s="13"/>
      <c r="B24" s="12" t="s">
        <v>113</v>
      </c>
      <c r="C24" s="49"/>
      <c r="D24" s="49">
        <f>利润与利润分配表!D20/借款还本付息计划表!D21</f>
        <v>10.767846045274181</v>
      </c>
      <c r="E24" s="49">
        <f>利润与利润分配表!E20/借款还本付息计划表!E21</f>
        <v>10.270373853340388</v>
      </c>
      <c r="F24" s="49">
        <f>利润与利润分配表!F20/借款还本付息计划表!F21</f>
        <v>9.1900907189406489</v>
      </c>
      <c r="G24" s="49">
        <f>利润与利润分配表!G20/借款还本付息计划表!G21</f>
        <v>8.6359240616704636</v>
      </c>
      <c r="H24" s="49">
        <f>利润与利润分配表!H20/借款还本付息计划表!H21</f>
        <v>9.3076495447158898</v>
      </c>
      <c r="I24" s="49">
        <f>利润与利润分配表!I20/借款还本付息计划表!I21</f>
        <v>11.125039623795637</v>
      </c>
      <c r="J24" s="49">
        <f>利润与利润分配表!J20/借款还本付息计划表!J21</f>
        <v>15.42418165904172</v>
      </c>
      <c r="K24" s="49">
        <f>利润与利润分配表!K20/借款还本付息计划表!K21</f>
        <v>24.144234881318312</v>
      </c>
      <c r="L24" s="49">
        <f>利润与利润分配表!L20/借款还本付息计划表!L21</f>
        <v>13.651224963304347</v>
      </c>
      <c r="M24" s="49">
        <f>利润与利润分配表!M20/借款还本付息计划表!M21</f>
        <v>-29.949719067356742</v>
      </c>
      <c r="N24" s="49">
        <f>利润与利润分配表!N20/借款还本付息计划表!N21</f>
        <v>-51.458468379604504</v>
      </c>
      <c r="O24" s="49">
        <f>利润与利润分配表!O20/借款还本付息计划表!O21</f>
        <v>42.124348286195826</v>
      </c>
    </row>
    <row r="25" spans="1:15">
      <c r="A25" s="13"/>
      <c r="B25" s="12" t="s">
        <v>114</v>
      </c>
      <c r="C25" s="49"/>
      <c r="D25" s="49">
        <f>(利润与利润分配表!D21-利润与利润分配表!D12)/借款还本付息计划表!D19</f>
        <v>9.1290254339050101</v>
      </c>
      <c r="E25" s="49">
        <f>(利润与利润分配表!E21-利润与利润分配表!E12)/借款还本付息计划表!E19</f>
        <v>2.8498022738167648</v>
      </c>
      <c r="F25" s="49">
        <f>(利润与利润分配表!F21-利润与利润分配表!F12)/借款还本付息计划表!F19</f>
        <v>2.0674779599633255</v>
      </c>
      <c r="G25" s="49">
        <f>(利润与利润分配表!G21-利润与利润分配表!G12)/借款还本付息计划表!G19</f>
        <v>1.915931116142638</v>
      </c>
      <c r="H25" s="49">
        <f>(利润与利润分配表!H21-利润与利润分配表!H12)/借款还本付息计划表!H19</f>
        <v>2.1251386808986363</v>
      </c>
      <c r="I25" s="49">
        <f>(利润与利润分配表!I21-利润与利润分配表!I12)/借款还本付息计划表!I19</f>
        <v>2.6410459020021739</v>
      </c>
      <c r="J25" s="49">
        <f>(利润与利润分配表!J21-利润与利润分配表!J12)/借款还本付息计划表!J19</f>
        <v>3.9871447865758394</v>
      </c>
      <c r="K25" s="49">
        <f>(利润与利润分配表!K21-利润与利润分配表!K12)/借款还本付息计划表!K19</f>
        <v>11.035656218720273</v>
      </c>
      <c r="L25" s="49">
        <f>(利润与利润分配表!L21-利润与利润分配表!L12)/借款还本付息计划表!L19</f>
        <v>258.76748280520053</v>
      </c>
      <c r="M25" s="49">
        <f>(利润与利润分配表!M21-利润与利润分配表!M12)/借款还本付息计划表!M19</f>
        <v>226.06677478220467</v>
      </c>
      <c r="N25" s="49">
        <f>(利润与利润分配表!N21-利润与利润分配表!N12)/借款还本付息计划表!N19</f>
        <v>195.08156142828406</v>
      </c>
      <c r="O25" s="49">
        <f>(利润与利润分配表!O21-利润与利润分配表!O12)/借款还本付息计划表!O19</f>
        <v>8.6022132109127742</v>
      </c>
    </row>
    <row r="27" spans="1:15">
      <c r="E27" s="1">
        <v>36617.389999999992</v>
      </c>
      <c r="F27" s="1">
        <v>30910.816000000003</v>
      </c>
    </row>
  </sheetData>
  <mergeCells count="6">
    <mergeCell ref="A3:A4"/>
    <mergeCell ref="B3:B4"/>
    <mergeCell ref="C3:C4"/>
    <mergeCell ref="A1:O1"/>
    <mergeCell ref="F2:O2"/>
    <mergeCell ref="D3:O3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主要开发指标预测表</vt:lpstr>
      <vt:lpstr>建设投资估算表</vt:lpstr>
      <vt:lpstr>项目总投资使用计划与资金筹措表</vt:lpstr>
      <vt:lpstr>总成本费用估算表</vt:lpstr>
      <vt:lpstr>营业收入、营业税金及附加和增值税估算表</vt:lpstr>
      <vt:lpstr>项目投资现金流量表</vt:lpstr>
      <vt:lpstr>敏感性分析</vt:lpstr>
      <vt:lpstr>项目资本金现金流量表</vt:lpstr>
      <vt:lpstr>利润与利润分配表</vt:lpstr>
      <vt:lpstr>财务计划现金流量表</vt:lpstr>
      <vt:lpstr>借款还本付息计划表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解忠刚</dc:creator>
  <cp:lastModifiedBy>解忠刚</cp:lastModifiedBy>
  <cp:lastPrinted>2016-01-14T02:27:26Z</cp:lastPrinted>
  <dcterms:created xsi:type="dcterms:W3CDTF">2007-09-08T23:38:41Z</dcterms:created>
  <dcterms:modified xsi:type="dcterms:W3CDTF">2016-06-15T01:24:08Z</dcterms:modified>
</cp:coreProperties>
</file>